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Лист3" sheetId="3" r:id="rId1"/>
    <sheet name="Отчет о совместимости" sheetId="4" r:id="rId2"/>
  </sheets>
  <definedNames>
    <definedName name="_xlnm._FilterDatabase" localSheetId="0" hidden="1">Лист3!$A$13:$J$396</definedName>
  </definedNames>
  <calcPr calcId="114210"/>
</workbook>
</file>

<file path=xl/calcChain.xml><?xml version="1.0" encoding="utf-8"?>
<calcChain xmlns="http://schemas.openxmlformats.org/spreadsheetml/2006/main">
  <c r="E166" i="3"/>
  <c r="F311"/>
  <c r="F325"/>
  <c r="F340"/>
  <c r="F285"/>
  <c r="F291"/>
  <c r="F288"/>
  <c r="F282"/>
  <c r="F248"/>
  <c r="F220"/>
  <c r="F127"/>
  <c r="F364"/>
  <c r="G364"/>
  <c r="H364"/>
  <c r="I364"/>
  <c r="J364"/>
  <c r="E365"/>
  <c r="E366"/>
  <c r="E364"/>
  <c r="F363"/>
  <c r="F309"/>
  <c r="G309"/>
  <c r="H309"/>
  <c r="I309"/>
  <c r="J309"/>
  <c r="E309"/>
  <c r="G311"/>
  <c r="H311"/>
  <c r="I311"/>
  <c r="J311"/>
  <c r="E311"/>
  <c r="F310"/>
  <c r="E310"/>
  <c r="E308"/>
  <c r="F308"/>
  <c r="E135"/>
  <c r="E136"/>
  <c r="E138"/>
  <c r="E139"/>
  <c r="E141"/>
  <c r="E142"/>
  <c r="E147"/>
  <c r="F64"/>
  <c r="F150"/>
  <c r="F161"/>
  <c r="F266"/>
  <c r="F294"/>
  <c r="F318"/>
  <c r="F324"/>
  <c r="F346"/>
  <c r="G334"/>
  <c r="G335"/>
  <c r="G333"/>
  <c r="H334"/>
  <c r="H335"/>
  <c r="H333"/>
  <c r="I334"/>
  <c r="I335"/>
  <c r="I333"/>
  <c r="J334"/>
  <c r="J335"/>
  <c r="J333"/>
  <c r="F334"/>
  <c r="E334"/>
  <c r="F335"/>
  <c r="F333"/>
  <c r="E335"/>
  <c r="E176"/>
  <c r="F176"/>
  <c r="F362"/>
  <c r="E172"/>
  <c r="F170"/>
  <c r="F213"/>
  <c r="F392"/>
  <c r="G213"/>
  <c r="G392"/>
  <c r="F393"/>
  <c r="G393"/>
  <c r="H213"/>
  <c r="H392"/>
  <c r="H393"/>
  <c r="I213"/>
  <c r="I392"/>
  <c r="I393"/>
  <c r="J393"/>
  <c r="J213"/>
  <c r="J392"/>
  <c r="F389"/>
  <c r="F390"/>
  <c r="G389"/>
  <c r="G390"/>
  <c r="H389"/>
  <c r="H390"/>
  <c r="I390"/>
  <c r="I389"/>
  <c r="J389"/>
  <c r="J390"/>
  <c r="F387"/>
  <c r="G387"/>
  <c r="H387"/>
  <c r="I387"/>
  <c r="J387"/>
  <c r="F384"/>
  <c r="G384"/>
  <c r="H384"/>
  <c r="I384"/>
  <c r="J384"/>
  <c r="F378"/>
  <c r="G378"/>
  <c r="H378"/>
  <c r="I378"/>
  <c r="J378"/>
  <c r="F344"/>
  <c r="G344"/>
  <c r="H344"/>
  <c r="I344"/>
  <c r="J344"/>
  <c r="E344"/>
  <c r="F345"/>
  <c r="G345"/>
  <c r="H345"/>
  <c r="I345"/>
  <c r="J345"/>
  <c r="E345"/>
  <c r="E347"/>
  <c r="F27"/>
  <c r="F149"/>
  <c r="F160"/>
  <c r="F228"/>
  <c r="F271"/>
  <c r="F293"/>
  <c r="F317"/>
  <c r="F323"/>
  <c r="F15"/>
  <c r="E15"/>
  <c r="F166"/>
  <c r="F337"/>
  <c r="G317"/>
  <c r="G323"/>
  <c r="H317"/>
  <c r="H323"/>
  <c r="H318"/>
  <c r="H325"/>
  <c r="H322"/>
  <c r="I317"/>
  <c r="I323"/>
  <c r="J317"/>
  <c r="J323"/>
  <c r="E324"/>
  <c r="G318"/>
  <c r="G325"/>
  <c r="I318"/>
  <c r="I325"/>
  <c r="J318"/>
  <c r="J325"/>
  <c r="E325"/>
  <c r="F312"/>
  <c r="E314"/>
  <c r="F279"/>
  <c r="F281"/>
  <c r="F278"/>
  <c r="F251"/>
  <c r="F244"/>
  <c r="F181"/>
  <c r="F203"/>
  <c r="G203"/>
  <c r="H203"/>
  <c r="I203"/>
  <c r="J203"/>
  <c r="E189"/>
  <c r="E186"/>
  <c r="F238"/>
  <c r="F229"/>
  <c r="F328"/>
  <c r="F329"/>
  <c r="F327"/>
  <c r="G328"/>
  <c r="G329"/>
  <c r="G327"/>
  <c r="H328"/>
  <c r="H329"/>
  <c r="H327"/>
  <c r="I328"/>
  <c r="I329"/>
  <c r="I327"/>
  <c r="J328"/>
  <c r="J329"/>
  <c r="J327"/>
  <c r="E331"/>
  <c r="E328"/>
  <c r="E332"/>
  <c r="E329"/>
  <c r="E327"/>
  <c r="F330"/>
  <c r="G330"/>
  <c r="H330"/>
  <c r="I330"/>
  <c r="J330"/>
  <c r="E330"/>
  <c r="F359"/>
  <c r="F371"/>
  <c r="F377"/>
  <c r="F380"/>
  <c r="F383"/>
  <c r="G17"/>
  <c r="H17"/>
  <c r="H150"/>
  <c r="H168"/>
  <c r="I17"/>
  <c r="J17"/>
  <c r="G177"/>
  <c r="H177"/>
  <c r="I177"/>
  <c r="J177"/>
  <c r="F177"/>
  <c r="F175"/>
  <c r="F174"/>
  <c r="G175"/>
  <c r="G174"/>
  <c r="H175"/>
  <c r="H174"/>
  <c r="I175"/>
  <c r="I174"/>
  <c r="J175"/>
  <c r="J174"/>
  <c r="E175"/>
  <c r="E174"/>
  <c r="E173"/>
  <c r="E171"/>
  <c r="E170"/>
  <c r="G170"/>
  <c r="H170"/>
  <c r="I170"/>
  <c r="J170"/>
  <c r="F59"/>
  <c r="F53"/>
  <c r="F261"/>
  <c r="G261"/>
  <c r="H261"/>
  <c r="I261"/>
  <c r="J261"/>
  <c r="E262"/>
  <c r="E263"/>
  <c r="E261"/>
  <c r="F109"/>
  <c r="F58"/>
  <c r="F16"/>
  <c r="F73"/>
  <c r="F63"/>
  <c r="F97"/>
  <c r="G229"/>
  <c r="G244"/>
  <c r="G266"/>
  <c r="H229"/>
  <c r="H244"/>
  <c r="H266"/>
  <c r="H272"/>
  <c r="H271"/>
  <c r="H270"/>
  <c r="I229"/>
  <c r="I244"/>
  <c r="I266"/>
  <c r="J229"/>
  <c r="J244"/>
  <c r="J266"/>
  <c r="J272"/>
  <c r="H343"/>
  <c r="I343"/>
  <c r="J343"/>
  <c r="G181"/>
  <c r="G225"/>
  <c r="G294"/>
  <c r="G279"/>
  <c r="G306"/>
  <c r="G249"/>
  <c r="G150"/>
  <c r="G161"/>
  <c r="G168"/>
  <c r="G16"/>
  <c r="G149"/>
  <c r="G160"/>
  <c r="G167"/>
  <c r="G165"/>
  <c r="G271"/>
  <c r="G278"/>
  <c r="G293"/>
  <c r="G305"/>
  <c r="G337"/>
  <c r="G349"/>
  <c r="G355"/>
  <c r="H161"/>
  <c r="H181"/>
  <c r="H225"/>
  <c r="H222"/>
  <c r="H279"/>
  <c r="H294"/>
  <c r="H16"/>
  <c r="H149"/>
  <c r="H160"/>
  <c r="H278"/>
  <c r="H293"/>
  <c r="H337"/>
  <c r="H349"/>
  <c r="H355"/>
  <c r="I150"/>
  <c r="I161"/>
  <c r="I181"/>
  <c r="I225"/>
  <c r="I279"/>
  <c r="I294"/>
  <c r="I306"/>
  <c r="I16"/>
  <c r="I149"/>
  <c r="I167"/>
  <c r="I160"/>
  <c r="I271"/>
  <c r="I293"/>
  <c r="I278"/>
  <c r="I305"/>
  <c r="I304"/>
  <c r="I359"/>
  <c r="I362"/>
  <c r="I371"/>
  <c r="I374"/>
  <c r="I377"/>
  <c r="I380"/>
  <c r="I383"/>
  <c r="I386"/>
  <c r="I337"/>
  <c r="I349"/>
  <c r="I355"/>
  <c r="J150"/>
  <c r="J161"/>
  <c r="J168"/>
  <c r="J181"/>
  <c r="J225"/>
  <c r="J279"/>
  <c r="J294"/>
  <c r="J306"/>
  <c r="J340"/>
  <c r="J352"/>
  <c r="J396"/>
  <c r="J369"/>
  <c r="J363"/>
  <c r="J357"/>
  <c r="J222"/>
  <c r="J16"/>
  <c r="J149"/>
  <c r="J167"/>
  <c r="J160"/>
  <c r="J271"/>
  <c r="J278"/>
  <c r="J293"/>
  <c r="J305"/>
  <c r="J304"/>
  <c r="J337"/>
  <c r="J349"/>
  <c r="J355"/>
  <c r="G375"/>
  <c r="E375"/>
  <c r="E373"/>
  <c r="G396"/>
  <c r="G363"/>
  <c r="F375"/>
  <c r="F396"/>
  <c r="F369"/>
  <c r="F370"/>
  <c r="F379"/>
  <c r="F382"/>
  <c r="F388"/>
  <c r="F360"/>
  <c r="H375"/>
  <c r="H396"/>
  <c r="H363"/>
  <c r="I375"/>
  <c r="I396"/>
  <c r="I363"/>
  <c r="J375"/>
  <c r="J371"/>
  <c r="J370"/>
  <c r="J380"/>
  <c r="J379"/>
  <c r="J383"/>
  <c r="J382"/>
  <c r="J388"/>
  <c r="E399"/>
  <c r="E397"/>
  <c r="G362"/>
  <c r="H362"/>
  <c r="J362"/>
  <c r="G371"/>
  <c r="G374"/>
  <c r="G377"/>
  <c r="G380"/>
  <c r="G383"/>
  <c r="E383"/>
  <c r="E384"/>
  <c r="E382"/>
  <c r="G386"/>
  <c r="G359"/>
  <c r="H371"/>
  <c r="H374"/>
  <c r="H377"/>
  <c r="H380"/>
  <c r="H383"/>
  <c r="H386"/>
  <c r="H359"/>
  <c r="J374"/>
  <c r="J377"/>
  <c r="J386"/>
  <c r="J359"/>
  <c r="E402"/>
  <c r="E396"/>
  <c r="F395"/>
  <c r="G395"/>
  <c r="H395"/>
  <c r="I395"/>
  <c r="J395"/>
  <c r="E395"/>
  <c r="E394"/>
  <c r="E387"/>
  <c r="E360"/>
  <c r="F386"/>
  <c r="F126"/>
  <c r="F34"/>
  <c r="G34"/>
  <c r="H34"/>
  <c r="I34"/>
  <c r="J34"/>
  <c r="G228"/>
  <c r="H228"/>
  <c r="I228"/>
  <c r="J228"/>
  <c r="E228"/>
  <c r="F236"/>
  <c r="G236"/>
  <c r="H236"/>
  <c r="I236"/>
  <c r="J236"/>
  <c r="E238"/>
  <c r="E237"/>
  <c r="E236"/>
  <c r="F265"/>
  <c r="F264"/>
  <c r="G265"/>
  <c r="G264"/>
  <c r="H265"/>
  <c r="H264"/>
  <c r="I265"/>
  <c r="I264"/>
  <c r="J265"/>
  <c r="J264"/>
  <c r="E265"/>
  <c r="E266"/>
  <c r="E264"/>
  <c r="E341"/>
  <c r="I322"/>
  <c r="G308"/>
  <c r="H308"/>
  <c r="I308"/>
  <c r="J308"/>
  <c r="G312"/>
  <c r="H312"/>
  <c r="I312"/>
  <c r="J312"/>
  <c r="E313"/>
  <c r="E315"/>
  <c r="E312"/>
  <c r="E321"/>
  <c r="E320"/>
  <c r="E319"/>
  <c r="E318"/>
  <c r="G319"/>
  <c r="H319"/>
  <c r="I319"/>
  <c r="J319"/>
  <c r="F319"/>
  <c r="F292"/>
  <c r="G292"/>
  <c r="H292"/>
  <c r="I292"/>
  <c r="E293"/>
  <c r="G280"/>
  <c r="H280"/>
  <c r="I280"/>
  <c r="J280"/>
  <c r="G277"/>
  <c r="H277"/>
  <c r="I277"/>
  <c r="J277"/>
  <c r="F258"/>
  <c r="F255"/>
  <c r="F252"/>
  <c r="F249"/>
  <c r="F245"/>
  <c r="G258"/>
  <c r="G255"/>
  <c r="G252"/>
  <c r="G245"/>
  <c r="H258"/>
  <c r="H255"/>
  <c r="H252"/>
  <c r="H249"/>
  <c r="H245"/>
  <c r="I258"/>
  <c r="I255"/>
  <c r="I252"/>
  <c r="I249"/>
  <c r="I245"/>
  <c r="J258"/>
  <c r="J255"/>
  <c r="J252"/>
  <c r="J249"/>
  <c r="J245"/>
  <c r="E269"/>
  <c r="E268"/>
  <c r="F243"/>
  <c r="G243"/>
  <c r="G242"/>
  <c r="H243"/>
  <c r="H242"/>
  <c r="I243"/>
  <c r="I242"/>
  <c r="J243"/>
  <c r="J242"/>
  <c r="E243"/>
  <c r="G227"/>
  <c r="H227"/>
  <c r="I227"/>
  <c r="J227"/>
  <c r="F239"/>
  <c r="G239"/>
  <c r="H239"/>
  <c r="I239"/>
  <c r="J239"/>
  <c r="E241"/>
  <c r="E240"/>
  <c r="E239"/>
  <c r="F233"/>
  <c r="G233"/>
  <c r="H233"/>
  <c r="I233"/>
  <c r="J233"/>
  <c r="F230"/>
  <c r="G230"/>
  <c r="H230"/>
  <c r="I230"/>
  <c r="J230"/>
  <c r="E235"/>
  <c r="E234"/>
  <c r="E233"/>
  <c r="E232"/>
  <c r="E231"/>
  <c r="E230"/>
  <c r="E260"/>
  <c r="E257"/>
  <c r="E254"/>
  <c r="E251"/>
  <c r="E248"/>
  <c r="E223"/>
  <c r="E220"/>
  <c r="E217"/>
  <c r="E213"/>
  <c r="E214"/>
  <c r="F210"/>
  <c r="G210"/>
  <c r="H210"/>
  <c r="I210"/>
  <c r="J210"/>
  <c r="E210"/>
  <c r="E212"/>
  <c r="E209"/>
  <c r="F205"/>
  <c r="G205"/>
  <c r="H205"/>
  <c r="I205"/>
  <c r="J205"/>
  <c r="E206"/>
  <c r="E205"/>
  <c r="E204"/>
  <c r="E202"/>
  <c r="E199"/>
  <c r="E196"/>
  <c r="E193"/>
  <c r="F188"/>
  <c r="G188"/>
  <c r="H188"/>
  <c r="I188"/>
  <c r="J188"/>
  <c r="E188"/>
  <c r="F185"/>
  <c r="G185"/>
  <c r="H185"/>
  <c r="I185"/>
  <c r="J185"/>
  <c r="E185"/>
  <c r="E190"/>
  <c r="E187"/>
  <c r="E184"/>
  <c r="G27"/>
  <c r="G148"/>
  <c r="H148"/>
  <c r="I148"/>
  <c r="J148"/>
  <c r="F148"/>
  <c r="E148"/>
  <c r="E149"/>
  <c r="E150"/>
  <c r="F159"/>
  <c r="G159"/>
  <c r="H159"/>
  <c r="I159"/>
  <c r="J159"/>
  <c r="E160"/>
  <c r="E161"/>
  <c r="E164"/>
  <c r="E163"/>
  <c r="E162"/>
  <c r="J162"/>
  <c r="I162"/>
  <c r="H162"/>
  <c r="G162"/>
  <c r="F162"/>
  <c r="E103"/>
  <c r="G63"/>
  <c r="G64"/>
  <c r="G62"/>
  <c r="G52"/>
  <c r="G50"/>
  <c r="H63"/>
  <c r="H64"/>
  <c r="H62"/>
  <c r="H52"/>
  <c r="H50"/>
  <c r="I63"/>
  <c r="I64"/>
  <c r="J63"/>
  <c r="J64"/>
  <c r="J62"/>
  <c r="J52"/>
  <c r="J50"/>
  <c r="G283"/>
  <c r="H283"/>
  <c r="I283"/>
  <c r="J283"/>
  <c r="E157"/>
  <c r="E154"/>
  <c r="E144"/>
  <c r="E145"/>
  <c r="E127"/>
  <c r="E126"/>
  <c r="E125"/>
  <c r="E110"/>
  <c r="E109"/>
  <c r="F108"/>
  <c r="G108"/>
  <c r="H108"/>
  <c r="I108"/>
  <c r="J108"/>
  <c r="E105"/>
  <c r="E104"/>
  <c r="E102"/>
  <c r="E97"/>
  <c r="E91"/>
  <c r="E85"/>
  <c r="E79"/>
  <c r="E73"/>
  <c r="E68"/>
  <c r="E67"/>
  <c r="E65"/>
  <c r="E58"/>
  <c r="E48"/>
  <c r="E45"/>
  <c r="E42"/>
  <c r="E36"/>
  <c r="E30"/>
  <c r="H27"/>
  <c r="I27"/>
  <c r="J27"/>
  <c r="E23"/>
  <c r="E22"/>
  <c r="E317"/>
  <c r="E316"/>
  <c r="G316"/>
  <c r="H316"/>
  <c r="I316"/>
  <c r="J316"/>
  <c r="F316"/>
  <c r="E303"/>
  <c r="E301"/>
  <c r="E297"/>
  <c r="E300"/>
  <c r="E298"/>
  <c r="E291"/>
  <c r="E290"/>
  <c r="E287"/>
  <c r="E288"/>
  <c r="E286"/>
  <c r="E284"/>
  <c r="E285"/>
  <c r="E283"/>
  <c r="E281"/>
  <c r="E282"/>
  <c r="E280"/>
  <c r="H286"/>
  <c r="I286"/>
  <c r="J286"/>
  <c r="G286"/>
  <c r="F286"/>
  <c r="F283"/>
  <c r="E275"/>
  <c r="E276"/>
  <c r="F280"/>
  <c r="F289"/>
  <c r="E203"/>
  <c r="E400"/>
  <c r="F146"/>
  <c r="G146"/>
  <c r="H146"/>
  <c r="I146"/>
  <c r="J146"/>
  <c r="E146"/>
  <c r="J397"/>
  <c r="I397"/>
  <c r="H397"/>
  <c r="G397"/>
  <c r="F397"/>
  <c r="I394"/>
  <c r="G394"/>
  <c r="J394"/>
  <c r="H394"/>
  <c r="F394"/>
  <c r="G388"/>
  <c r="J385"/>
  <c r="H385"/>
  <c r="I385"/>
  <c r="G385"/>
  <c r="G382"/>
  <c r="G379"/>
  <c r="G376"/>
  <c r="J373"/>
  <c r="H373"/>
  <c r="I373"/>
  <c r="G373"/>
  <c r="G370"/>
  <c r="J361"/>
  <c r="I361"/>
  <c r="H361"/>
  <c r="G361"/>
  <c r="J358"/>
  <c r="I358"/>
  <c r="H358"/>
  <c r="G358"/>
  <c r="J218"/>
  <c r="J215"/>
  <c r="J207"/>
  <c r="J182"/>
  <c r="J179"/>
  <c r="J134"/>
  <c r="J137"/>
  <c r="J140"/>
  <c r="I218"/>
  <c r="I215"/>
  <c r="I207"/>
  <c r="I182"/>
  <c r="I179"/>
  <c r="I134"/>
  <c r="I137"/>
  <c r="I140"/>
  <c r="I130"/>
  <c r="I133"/>
  <c r="H218"/>
  <c r="H215"/>
  <c r="H207"/>
  <c r="H182"/>
  <c r="H179"/>
  <c r="H134"/>
  <c r="H140"/>
  <c r="H137"/>
  <c r="H133"/>
  <c r="G218"/>
  <c r="G215"/>
  <c r="G207"/>
  <c r="G182"/>
  <c r="G179"/>
  <c r="G134"/>
  <c r="G140"/>
  <c r="G137"/>
  <c r="G133"/>
  <c r="F218"/>
  <c r="F215"/>
  <c r="F207"/>
  <c r="F182"/>
  <c r="F134"/>
  <c r="F140"/>
  <c r="F137"/>
  <c r="F133"/>
  <c r="J301"/>
  <c r="I301"/>
  <c r="H301"/>
  <c r="G301"/>
  <c r="F301"/>
  <c r="J298"/>
  <c r="I298"/>
  <c r="H298"/>
  <c r="G298"/>
  <c r="F298"/>
  <c r="J295"/>
  <c r="I295"/>
  <c r="H295"/>
  <c r="G295"/>
  <c r="F295"/>
  <c r="E295"/>
  <c r="E274"/>
  <c r="J274"/>
  <c r="I274"/>
  <c r="H274"/>
  <c r="G274"/>
  <c r="F274"/>
  <c r="E267"/>
  <c r="J267"/>
  <c r="I267"/>
  <c r="H267"/>
  <c r="G267"/>
  <c r="F267"/>
  <c r="E258"/>
  <c r="E255"/>
  <c r="E252"/>
  <c r="E249"/>
  <c r="E245"/>
  <c r="J224"/>
  <c r="I224"/>
  <c r="H224"/>
  <c r="G224"/>
  <c r="E218"/>
  <c r="E215"/>
  <c r="E207"/>
  <c r="E200"/>
  <c r="J200"/>
  <c r="I200"/>
  <c r="H200"/>
  <c r="G200"/>
  <c r="F200"/>
  <c r="E197"/>
  <c r="J197"/>
  <c r="I197"/>
  <c r="H197"/>
  <c r="G197"/>
  <c r="F197"/>
  <c r="E194"/>
  <c r="J194"/>
  <c r="I194"/>
  <c r="H194"/>
  <c r="G194"/>
  <c r="F194"/>
  <c r="E191"/>
  <c r="J191"/>
  <c r="I191"/>
  <c r="H191"/>
  <c r="G191"/>
  <c r="F191"/>
  <c r="E182"/>
  <c r="J155"/>
  <c r="I155"/>
  <c r="H155"/>
  <c r="G155"/>
  <c r="F155"/>
  <c r="E155"/>
  <c r="J151"/>
  <c r="I151"/>
  <c r="H151"/>
  <c r="G151"/>
  <c r="F151"/>
  <c r="E151"/>
  <c r="J143"/>
  <c r="I143"/>
  <c r="H143"/>
  <c r="G143"/>
  <c r="F143"/>
  <c r="E143"/>
  <c r="E140"/>
  <c r="E134"/>
  <c r="J130"/>
  <c r="H130"/>
  <c r="F130"/>
  <c r="E111"/>
  <c r="J111"/>
  <c r="I111"/>
  <c r="H111"/>
  <c r="G111"/>
  <c r="F111"/>
  <c r="J101"/>
  <c r="I101"/>
  <c r="H101"/>
  <c r="G101"/>
  <c r="F101"/>
  <c r="J95"/>
  <c r="I95"/>
  <c r="H95"/>
  <c r="G95"/>
  <c r="F95"/>
  <c r="E95"/>
  <c r="J89"/>
  <c r="I89"/>
  <c r="H89"/>
  <c r="G89"/>
  <c r="F89"/>
  <c r="E89"/>
  <c r="J83"/>
  <c r="I83"/>
  <c r="H83"/>
  <c r="G83"/>
  <c r="F83"/>
  <c r="E83"/>
  <c r="J77"/>
  <c r="I77"/>
  <c r="H77"/>
  <c r="G77"/>
  <c r="F77"/>
  <c r="E77"/>
  <c r="J71"/>
  <c r="I71"/>
  <c r="H71"/>
  <c r="G71"/>
  <c r="F71"/>
  <c r="E71"/>
  <c r="J65"/>
  <c r="I65"/>
  <c r="H65"/>
  <c r="G65"/>
  <c r="F65"/>
  <c r="J56"/>
  <c r="I56"/>
  <c r="H56"/>
  <c r="G56"/>
  <c r="F56"/>
  <c r="E56"/>
  <c r="E47"/>
  <c r="E44"/>
  <c r="E40"/>
  <c r="E34"/>
  <c r="J29"/>
  <c r="I29"/>
  <c r="H29"/>
  <c r="G29"/>
  <c r="F29"/>
  <c r="E29"/>
  <c r="J28"/>
  <c r="I28"/>
  <c r="I26"/>
  <c r="H28"/>
  <c r="H26"/>
  <c r="G28"/>
  <c r="G26"/>
  <c r="F28"/>
  <c r="J26"/>
  <c r="F26"/>
  <c r="E20"/>
  <c r="J20"/>
  <c r="I20"/>
  <c r="H20"/>
  <c r="G20"/>
  <c r="F20"/>
  <c r="J14"/>
  <c r="I14"/>
  <c r="H14"/>
  <c r="G14"/>
  <c r="E101"/>
  <c r="E386"/>
  <c r="E385"/>
  <c r="F385"/>
  <c r="E177"/>
  <c r="F374"/>
  <c r="E371"/>
  <c r="E374"/>
  <c r="F373"/>
  <c r="G391"/>
  <c r="G368"/>
  <c r="F391"/>
  <c r="F368"/>
  <c r="J376"/>
  <c r="F376"/>
  <c r="J322"/>
  <c r="E137"/>
  <c r="J133"/>
  <c r="E108"/>
  <c r="E159"/>
  <c r="H368"/>
  <c r="E377"/>
  <c r="E378"/>
  <c r="E376"/>
  <c r="E363"/>
  <c r="I168"/>
  <c r="H305"/>
  <c r="H306"/>
  <c r="H304"/>
  <c r="G343"/>
  <c r="I272"/>
  <c r="I270"/>
  <c r="G272"/>
  <c r="G369"/>
  <c r="E130"/>
  <c r="E289"/>
  <c r="E27"/>
  <c r="E26"/>
  <c r="I62"/>
  <c r="I52"/>
  <c r="I50"/>
  <c r="H167"/>
  <c r="H165"/>
  <c r="J270"/>
  <c r="H388"/>
  <c r="E390"/>
  <c r="E388"/>
  <c r="E381"/>
  <c r="H379"/>
  <c r="H369"/>
  <c r="H376"/>
  <c r="G322"/>
  <c r="G270"/>
  <c r="E359"/>
  <c r="E358"/>
  <c r="F358"/>
  <c r="H367"/>
  <c r="I369"/>
  <c r="I376"/>
  <c r="H391"/>
  <c r="E393"/>
  <c r="E391"/>
  <c r="H382"/>
  <c r="H370"/>
  <c r="E372"/>
  <c r="G367"/>
  <c r="H338"/>
  <c r="H350"/>
  <c r="E271"/>
  <c r="E370"/>
  <c r="I388"/>
  <c r="I382"/>
  <c r="I379"/>
  <c r="I370"/>
  <c r="E380"/>
  <c r="E379"/>
  <c r="E333"/>
  <c r="J338"/>
  <c r="J165"/>
  <c r="I340"/>
  <c r="I352"/>
  <c r="I357"/>
  <c r="I222"/>
  <c r="E16"/>
  <c r="F167"/>
  <c r="F17"/>
  <c r="F14"/>
  <c r="E53"/>
  <c r="E244"/>
  <c r="E242"/>
  <c r="F242"/>
  <c r="E278"/>
  <c r="F277"/>
  <c r="J368"/>
  <c r="J367"/>
  <c r="J391"/>
  <c r="E229"/>
  <c r="E227"/>
  <c r="F305"/>
  <c r="H356"/>
  <c r="E369"/>
  <c r="F367"/>
  <c r="I338"/>
  <c r="I165"/>
  <c r="G304"/>
  <c r="G338"/>
  <c r="G340"/>
  <c r="G352"/>
  <c r="G357"/>
  <c r="G222"/>
  <c r="F62"/>
  <c r="E63"/>
  <c r="F227"/>
  <c r="F225"/>
  <c r="F224"/>
  <c r="E224"/>
  <c r="F179"/>
  <c r="E181"/>
  <c r="E179"/>
  <c r="E279"/>
  <c r="F306"/>
  <c r="E306"/>
  <c r="E337"/>
  <c r="F349"/>
  <c r="E323"/>
  <c r="E322"/>
  <c r="F322"/>
  <c r="I391"/>
  <c r="I368"/>
  <c r="I367"/>
  <c r="E362"/>
  <c r="E361"/>
  <c r="F361"/>
  <c r="E346"/>
  <c r="E343"/>
  <c r="F343"/>
  <c r="H340"/>
  <c r="F272"/>
  <c r="F351"/>
  <c r="E351"/>
  <c r="G130"/>
  <c r="E64"/>
  <c r="E294"/>
  <c r="E292"/>
  <c r="J292"/>
  <c r="F339"/>
  <c r="E339"/>
  <c r="E272"/>
  <c r="E270"/>
  <c r="F270"/>
  <c r="H336"/>
  <c r="H352"/>
  <c r="E349"/>
  <c r="F355"/>
  <c r="E355"/>
  <c r="G336"/>
  <c r="G350"/>
  <c r="E167"/>
  <c r="F338"/>
  <c r="J336"/>
  <c r="J350"/>
  <c r="E368"/>
  <c r="E367"/>
  <c r="F222"/>
  <c r="E225"/>
  <c r="E222"/>
  <c r="F52"/>
  <c r="E62"/>
  <c r="I350"/>
  <c r="I336"/>
  <c r="E305"/>
  <c r="E304"/>
  <c r="F304"/>
  <c r="F168"/>
  <c r="E17"/>
  <c r="E14"/>
  <c r="E277"/>
  <c r="E168"/>
  <c r="I356"/>
  <c r="I354"/>
  <c r="I348"/>
  <c r="J356"/>
  <c r="J354"/>
  <c r="J348"/>
  <c r="F350"/>
  <c r="F356"/>
  <c r="E338"/>
  <c r="F336"/>
  <c r="E336"/>
  <c r="E165"/>
  <c r="E52"/>
  <c r="E50"/>
  <c r="F50"/>
  <c r="G356"/>
  <c r="G354"/>
  <c r="G348"/>
  <c r="H357"/>
  <c r="H354"/>
  <c r="H348"/>
  <c r="F165"/>
  <c r="E350"/>
  <c r="E356"/>
  <c r="E340"/>
  <c r="F352"/>
  <c r="E352"/>
  <c r="F357"/>
  <c r="E348"/>
  <c r="F348"/>
  <c r="E357"/>
  <c r="E354"/>
  <c r="F354"/>
</calcChain>
</file>

<file path=xl/sharedStrings.xml><?xml version="1.0" encoding="utf-8"?>
<sst xmlns="http://schemas.openxmlformats.org/spreadsheetml/2006/main" count="590" uniqueCount="179">
  <si>
    <t>№</t>
  </si>
  <si>
    <t>Мероприятия  муниципальной программы</t>
  </si>
  <si>
    <t>Ответственный исполнитель/соисполнитель</t>
  </si>
  <si>
    <t>Источники финансирования</t>
  </si>
  <si>
    <t>Финансовые затраты на реализацию (тыс.рублей)</t>
  </si>
  <si>
    <t>п/п</t>
  </si>
  <si>
    <t>всего</t>
  </si>
  <si>
    <t>1.1.1</t>
  </si>
  <si>
    <t xml:space="preserve">Всего </t>
  </si>
  <si>
    <t>Федеральный бюджет</t>
  </si>
  <si>
    <t>Бюджет автономного округа</t>
  </si>
  <si>
    <t>Местный бюджет</t>
  </si>
  <si>
    <t>Подпрограмма «Сотрудничество»</t>
  </si>
  <si>
    <t>Иные внебюджетные источники</t>
  </si>
  <si>
    <t>МКУК «МБОР»</t>
  </si>
  <si>
    <t>г.п. Талинка</t>
  </si>
  <si>
    <t>с.п. Каменное</t>
  </si>
  <si>
    <t>с.п. Малый Атлым</t>
  </si>
  <si>
    <t>с.п. Карымкары</t>
  </si>
  <si>
    <t>г.п. Приобье</t>
  </si>
  <si>
    <t>1.1.2</t>
  </si>
  <si>
    <t>Обеспечение доступности информационных ресурсов библиотек</t>
  </si>
  <si>
    <t>Администрации городских и сельских поселений (по согласованию),  в том числе:</t>
  </si>
  <si>
    <t>с.п. Сергино</t>
  </si>
  <si>
    <t>1.1.3</t>
  </si>
  <si>
    <t>Открытие и модернизация  центров общественного доступа к социально - значимой информации, развитие стационарных, детских и сельских библиотек</t>
  </si>
  <si>
    <t>1.1.4</t>
  </si>
  <si>
    <t>1.1.5</t>
  </si>
  <si>
    <t>Комплектование библиотечных фондов</t>
  </si>
  <si>
    <t>Комплектование библиотек городских и сельских поселений (по согласованию), в том числе:</t>
  </si>
  <si>
    <t xml:space="preserve">Отдел культуры </t>
  </si>
  <si>
    <t xml:space="preserve">Расходы на обеспечение деятельности (оказание услуг) подведомственными учреждениями </t>
  </si>
  <si>
    <t xml:space="preserve">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 </t>
  </si>
  <si>
    <t>Администрация Октябрьского района</t>
  </si>
  <si>
    <t>МКУК "МБОР"</t>
  </si>
  <si>
    <t>1.2.1</t>
  </si>
  <si>
    <t>МБУК «МВЦ», МБУК «ШЭМ»</t>
  </si>
  <si>
    <t>1.2.2.</t>
  </si>
  <si>
    <t>Организация выставок  в музеях Октябрьского района с участием фонда государственных музеев  автономного округа</t>
  </si>
  <si>
    <t>Расходы на обеспечение деятельности (оказание услуг) подведомственных учреждений, в том числе на предоставление бюджетным учреждениям субсидий</t>
  </si>
  <si>
    <t>УЖКХ и С</t>
  </si>
  <si>
    <t>Строительство КДЦ (Дом культуры, детская музыкальная школа, библиотека, музей в пгт.Октябрьское (350/55 мест/26000экз./6311ед.хр.5000кв.м/сметная стоимость в ценах 2001г.101268,8тыс. руб.)</t>
  </si>
  <si>
    <t>Учреждения культуры</t>
  </si>
  <si>
    <t>г.п. Октябрьское</t>
  </si>
  <si>
    <t>с.п. Шеркалы</t>
  </si>
  <si>
    <t>Городские и сельские поселения (по согласованию):</t>
  </si>
  <si>
    <t>с.п. Перегребное</t>
  </si>
  <si>
    <t>Организация летнего отдыха, занятости детей, подростков и молодежи на базе учреждений культуры</t>
  </si>
  <si>
    <t>с.п.Уньюган</t>
  </si>
  <si>
    <t>Организация и проведение  традиционных фестивалей и конкурсов для детей и молодежи «Зажги свою звезду», «Музыкальный трамплин», «Сыны России» и т.д.</t>
  </si>
  <si>
    <t>Организация и проведение всех видов публичных культурно-массовых мероприятий, в том числе новаторских и экспериментальных фестивалей, конкурсов</t>
  </si>
  <si>
    <t>Организация гастролей профессиональных и самодеятельных коллективов</t>
  </si>
  <si>
    <t>Организация и проведение вечеров, чтений, презентаций, издания сборников носителей и распространителей традиционной народной культуры (художников, поэтов)</t>
  </si>
  <si>
    <t>Организация и проведение тематических кинофестивалей, социальных киноакций</t>
  </si>
  <si>
    <t>Проведение культурно-массовых мероприятий (фестивалей, конкурсов) для пожилых людей</t>
  </si>
  <si>
    <t>ДМШ и ДШИ</t>
  </si>
  <si>
    <t>Городские и сельские поселения (по согласованию)</t>
  </si>
  <si>
    <t>Итого по подпрограмме 3</t>
  </si>
  <si>
    <t>Всего по муниципальной программе</t>
  </si>
  <si>
    <t xml:space="preserve">  В том числе</t>
  </si>
  <si>
    <t>Инвестиции в объекты муниципальной собственности</t>
  </si>
  <si>
    <t>Прочие расходы</t>
  </si>
  <si>
    <t xml:space="preserve">                              В том числе:</t>
  </si>
  <si>
    <t xml:space="preserve">  Органы местного самоуправления городских и сельских поселений в границах Октябрьского района (по согласованию), в том числе:</t>
  </si>
  <si>
    <t>.»</t>
  </si>
  <si>
    <t>Премии главы Октябрьского района за достижения в области культуры и искусства и другие премии в области культуры и искусства</t>
  </si>
  <si>
    <t>Субсидии на повышение оплаты труда работников муниципальных учреждений культуры и дополнительного образования  детей в целях реализации указа Президента Российской Федерации от 7 мая 2012 года № 597 "О мероприятиях по реализации государственной социальной политики",1 июня 2012 года № 761 "О национальной стратегии действий в интересах детей на 2012-2017 годы"</t>
  </si>
  <si>
    <t>1.1.10.</t>
  </si>
  <si>
    <t xml:space="preserve">отдел культуры </t>
  </si>
  <si>
    <t>Внебюджетные источники</t>
  </si>
  <si>
    <t>г.п. Андра</t>
  </si>
  <si>
    <t>Участие творческих коллективов, поселений Октябрьского района в районных, окружных, всероссийских международных фестивалях, конкурсах</t>
  </si>
  <si>
    <t>Проведение мероприятий по повышению квалификации работников учреждений культуры, проведение районных совещаний, семинаров конференций</t>
  </si>
  <si>
    <t>Мероприятия, посвященные юбилейным и праздничным датам ХМАО-Югра, Октябрьского района, учреждений  культуры, руководителей,работников учреждений культуры, творческих коллективов согласно утвержденному плану праздничных мероприятий</t>
  </si>
  <si>
    <t>МБУК «КИЦ»</t>
  </si>
  <si>
    <t>1.1.</t>
  </si>
  <si>
    <t>4.1.</t>
  </si>
  <si>
    <t>4.1.1.</t>
  </si>
  <si>
    <t>Всего</t>
  </si>
  <si>
    <t>4.1.2.</t>
  </si>
  <si>
    <t>Модернизация материально-технической базы ДШИ</t>
  </si>
  <si>
    <t>4.2.</t>
  </si>
  <si>
    <t>4.2.1</t>
  </si>
  <si>
    <t>4.2.2.</t>
  </si>
  <si>
    <t>4.2.3</t>
  </si>
  <si>
    <t>4.2.4</t>
  </si>
  <si>
    <t>4.2.5</t>
  </si>
  <si>
    <t>Итого по подпрограмме 4</t>
  </si>
  <si>
    <t>4.3.</t>
  </si>
  <si>
    <t>4.3.1.</t>
  </si>
  <si>
    <t>5.1.</t>
  </si>
  <si>
    <t>5.2.</t>
  </si>
  <si>
    <t>5.2.1.</t>
  </si>
  <si>
    <t>5.2.2.</t>
  </si>
  <si>
    <t>МБУК "МВЦ", МБУК "ШЭМ"</t>
  </si>
  <si>
    <t>5.2.3.</t>
  </si>
  <si>
    <t>МБУК "КИЦ"</t>
  </si>
  <si>
    <t>5.2.4.</t>
  </si>
  <si>
    <t>5.3.</t>
  </si>
  <si>
    <t>5.3.1.</t>
  </si>
  <si>
    <t>Итого по подпрограмме 5</t>
  </si>
  <si>
    <t>6.1.</t>
  </si>
  <si>
    <t>6.1.2.</t>
  </si>
  <si>
    <t>6.2.</t>
  </si>
  <si>
    <t>6.2.1.</t>
  </si>
  <si>
    <t>Приобретение свето-звукового оборудования, обновление парка музыкальных инструментов, инвентаря, приобретение оборудования для людей с ограничениями слуха, зрения,баз данных</t>
  </si>
  <si>
    <t>Итого по подпрограмме 6</t>
  </si>
  <si>
    <t>Обеспечение доступности информационных ресурсов, баз данных музеев</t>
  </si>
  <si>
    <t>1.2.</t>
  </si>
  <si>
    <t>1.3.</t>
  </si>
  <si>
    <t>1.3.1.</t>
  </si>
  <si>
    <t>Итого по подпрограмме 1</t>
  </si>
  <si>
    <t>3.1.</t>
  </si>
  <si>
    <t>3.1.1.</t>
  </si>
  <si>
    <t>3.1.2.</t>
  </si>
  <si>
    <t>3.1.3.</t>
  </si>
  <si>
    <t>4.1.3.</t>
  </si>
  <si>
    <t>Организация районных конкурсов по музыкальным специализациям в сфере дополнительного образования детей</t>
  </si>
  <si>
    <t>Администрации городских и сельских поселений (по согласованию)</t>
  </si>
  <si>
    <t>Приобретение комплектов оборудования, лицензионного ПО для обновления БД</t>
  </si>
  <si>
    <t>4.2.6</t>
  </si>
  <si>
    <t>Мероприятия, направленные на эколого-просветительскую сознательность населения</t>
  </si>
  <si>
    <t>Мероприятия, направленные на  информирование населения Октябрьского района о деятельности органов местного самоуправления</t>
  </si>
  <si>
    <t>2.1.</t>
  </si>
  <si>
    <t>Итого по подпрограмме 2</t>
  </si>
  <si>
    <t>ПЕРЕЧЕНЬ ОСНОВНЫХ МЕРОПРИЯТИЙ МУНИЦИПАЛЬНОЙ ПРОГРАММЫ</t>
  </si>
  <si>
    <t>Подпрограмма I. Повышение качества культурных услуг, предоставляемых в области библиотечного, музейного и архивного дела.</t>
  </si>
  <si>
    <t>Подпрограмма II.Охрана и сохранение культурного наследия Октябрьского района</t>
  </si>
  <si>
    <t>Подпрограмма III. Профессиональное искусство и самодеятельное художественное творчество</t>
  </si>
  <si>
    <t>Подпрограмма IV.Реализация творческого потенциала жителей Октябрьского района</t>
  </si>
  <si>
    <t>Подпрограмма V. Обеспечение исполнения мероприятий муниципальной программы</t>
  </si>
  <si>
    <t>Подпрограмма VI. Развитие отраслевой инфраструктуры</t>
  </si>
  <si>
    <t>Стимулирование культурного разнообразия               (7,10)</t>
  </si>
  <si>
    <t>Поддержка деятелей культуры и искусства                  (7,10)</t>
  </si>
  <si>
    <t>Обеспечение функций органов местного самоуправления               (9)</t>
  </si>
  <si>
    <t>Ответственный исполнитель</t>
  </si>
  <si>
    <t>Соисполнитель1</t>
  </si>
  <si>
    <t>Соисполнитель 2</t>
  </si>
  <si>
    <t>Развитие библиотечного дела                                                 ( 1,2)</t>
  </si>
  <si>
    <t>Развитие музейного дела                                      (3)</t>
  </si>
  <si>
    <t>Сохранение, использование и популяризация объектов культурного наследия                                         (6)</t>
  </si>
  <si>
    <t>Архивный отдел администрации Октябрьского района</t>
  </si>
  <si>
    <t>Развитие архивного дела*                                                         (4,5)</t>
  </si>
  <si>
    <t>Сохранение и развитие народных художественных промыслов и ремесел, народной культуры и самодеятельного (любительского)художественного творчества                                    (8)</t>
  </si>
  <si>
    <t>Поддержка одаренных детей и молодежи, развитие художественного образования                                                   (7,10)</t>
  </si>
  <si>
    <t>Формирование кадрового потенциала в отрасли культуры                                                           (9)</t>
  </si>
  <si>
    <t>* финансирование данного мероприятия осуществляется через отдел бухгалтерского учета и финансов администрации Октябрьского района</t>
  </si>
  <si>
    <t>Расходы на обеспечение деятельности (оказание услуг) подведомственных учреждений, в том числе на предоставление бюджетным учреждениям субсидий                                    (11)</t>
  </si>
  <si>
    <t>Строительство объектов культуры, предназначенных для размещения муниципальных учреждений культуры (10)</t>
  </si>
  <si>
    <t>Укрепление материально-технической базы муниципальных учреждений культуры (10)</t>
  </si>
  <si>
    <t>Отчет о совместимости для Приложение 2 финансы на 2016-2020г расширенный вариант.xls</t>
  </si>
  <si>
    <t>Дата отчета: 11.02.2016 10:55</t>
  </si>
  <si>
    <t>Некоторые свойства данной книги не поддерживаются более ранними версиями Excel. Сохранение книги в формате более ранней версии приведет к потере или ограничению функциональности этих свойств.</t>
  </si>
  <si>
    <t>Несущественная потеря точности</t>
  </si>
  <si>
    <t>Число экземпляров</t>
  </si>
  <si>
    <t>Книга содержит данные, к которым применен фильтр по цвету ячейки. В более ранней версии Excel строки, скрытые этим фильтром, останутся скрытыми, но сам фильтр будет отображаться неправильно.</t>
  </si>
  <si>
    <t>'Лист3'!A13:J398</t>
  </si>
  <si>
    <t>Подпрограмма VII  Развитие туристско - рекреационного комплекса</t>
  </si>
  <si>
    <t>7.1.</t>
  </si>
  <si>
    <t>7.1.1.</t>
  </si>
  <si>
    <t>Установка знаков туристской навигации</t>
  </si>
  <si>
    <t>Отдел культуры и туризма</t>
  </si>
  <si>
    <t>МБУК «КИЦ», МБУК "МВЦ, МБУК "ШЭМ"</t>
  </si>
  <si>
    <t>Учреждения культуры (МКУК "МБОР", МБУК "КИЦ")</t>
  </si>
  <si>
    <t>Бюджет автономного округа             остатки                            на 01.01.2016</t>
  </si>
  <si>
    <t>Бюджет автономного округа остатки на 01.01.2016</t>
  </si>
  <si>
    <t>Итого по подпрограмме 7</t>
  </si>
  <si>
    <t>Отдел культуры и туризма администрации Октябрьского района, учреждения культуры, учреждения культуры муниципальных образований</t>
  </si>
  <si>
    <t>Отдел культуры и туризма, Управление образования и молодежной политики</t>
  </si>
  <si>
    <t xml:space="preserve">Отдел культуры и туризма </t>
  </si>
  <si>
    <t>Отдел культуры и туризма, учреждения культуры, учреждения культуры муниципальных образований, ДМШ и ДШИ</t>
  </si>
  <si>
    <t xml:space="preserve">Отдел культуры и туризма, учреждения культуры </t>
  </si>
  <si>
    <t>Отдел культуры и туризма, учреждения культуры, учреждения культуры муниципальных образований</t>
  </si>
  <si>
    <t>Соисполнитель 3</t>
  </si>
  <si>
    <t>Управление образования и молодежной политики</t>
  </si>
  <si>
    <t>Поддержка развития внутреннего и въездного туризма</t>
  </si>
  <si>
    <t>Отдел культуры и туризма, МБУК "КИЦ", МБУК "МВЦ", МБУК "ШЭМ"</t>
  </si>
  <si>
    <t>Отдел культуры и туризма, учреждения культуры, Управление образования и молодежной политики администрации Октябрьского района</t>
  </si>
  <si>
    <t>Таблица 1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</si>
</sst>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_р_._-;\-* #,##0_р_._-;_-* &quot;-&quot;??_р_._-;_-@_-"/>
    <numFmt numFmtId="165" formatCode="_-* #,##0.0_р_._-;\-* #,##0.0_р_._-;_-* &quot;-&quot;??_р_._-;_-@_-"/>
    <numFmt numFmtId="166" formatCode="0.0"/>
    <numFmt numFmtId="167" formatCode="_-* #,##0.0_р_._-;\-* #,##0.0_р_._-;_-* &quot;-&quot;?_р_._-;_-@_-"/>
    <numFmt numFmtId="168" formatCode="#,##0.0_ ;\-#,##0.0\ "/>
  </numFmts>
  <fonts count="12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"/>
      <family val="2"/>
      <charset val="204"/>
    </font>
    <font>
      <strike/>
      <sz val="10"/>
      <color indexed="10"/>
      <name val="Cambria"/>
      <family val="1"/>
      <charset val="204"/>
    </font>
    <font>
      <strike/>
      <sz val="12"/>
      <color indexed="10"/>
      <name val="Cambria"/>
      <family val="1"/>
      <charset val="204"/>
    </font>
    <font>
      <b/>
      <sz val="10"/>
      <name val="Arial"/>
    </font>
    <font>
      <sz val="8"/>
      <name val="Arial"/>
    </font>
    <font>
      <u/>
      <sz val="10"/>
      <color theme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225">
    <xf numFmtId="0" fontId="0" fillId="0" borderId="0" xfId="0"/>
    <xf numFmtId="0" fontId="1" fillId="0" borderId="0" xfId="0" applyFont="1"/>
    <xf numFmtId="43" fontId="1" fillId="0" borderId="0" xfId="0" applyNumberFormat="1" applyFont="1"/>
    <xf numFmtId="43" fontId="1" fillId="0" borderId="0" xfId="0" applyNumberFormat="1" applyFont="1" applyFill="1"/>
    <xf numFmtId="0" fontId="1" fillId="0" borderId="0" xfId="0" applyFont="1" applyFill="1"/>
    <xf numFmtId="0" fontId="4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justify" vertical="top" wrapText="1"/>
    </xf>
    <xf numFmtId="165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43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center" wrapText="1"/>
    </xf>
    <xf numFmtId="166" fontId="2" fillId="0" borderId="0" xfId="0" applyNumberFormat="1" applyFont="1" applyFill="1" applyBorder="1" applyAlignment="1">
      <alignment horizontal="left" wrapText="1"/>
    </xf>
    <xf numFmtId="43" fontId="2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center" wrapText="1"/>
    </xf>
    <xf numFmtId="43" fontId="2" fillId="0" borderId="0" xfId="0" applyNumberFormat="1" applyFont="1" applyBorder="1" applyAlignment="1">
      <alignment horizontal="left" wrapText="1"/>
    </xf>
    <xf numFmtId="165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left" vertical="top" wrapText="1"/>
    </xf>
    <xf numFmtId="43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43" fontId="2" fillId="0" borderId="0" xfId="0" applyNumberFormat="1" applyFont="1" applyAlignment="1">
      <alignment horizontal="left" wrapText="1"/>
    </xf>
    <xf numFmtId="165" fontId="6" fillId="0" borderId="1" xfId="0" applyNumberFormat="1" applyFont="1" applyFill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justify" vertical="top" wrapText="1"/>
    </xf>
    <xf numFmtId="165" fontId="5" fillId="0" borderId="1" xfId="0" applyNumberFormat="1" applyFont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2" fontId="2" fillId="0" borderId="0" xfId="0" applyNumberFormat="1" applyFont="1" applyAlignment="1">
      <alignment horizontal="left" wrapText="1"/>
    </xf>
    <xf numFmtId="165" fontId="5" fillId="0" borderId="1" xfId="0" applyNumberFormat="1" applyFont="1" applyFill="1" applyBorder="1" applyAlignment="1">
      <alignment horizontal="center" wrapText="1"/>
    </xf>
    <xf numFmtId="165" fontId="2" fillId="0" borderId="1" xfId="0" applyNumberFormat="1" applyFont="1" applyFill="1" applyBorder="1" applyAlignment="1">
      <alignment horizontal="center" wrapText="1"/>
    </xf>
    <xf numFmtId="165" fontId="2" fillId="0" borderId="1" xfId="0" applyNumberFormat="1" applyFont="1" applyBorder="1" applyAlignment="1">
      <alignment horizontal="center"/>
    </xf>
    <xf numFmtId="165" fontId="2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0" xfId="0" applyFont="1" applyBorder="1" applyAlignment="1">
      <alignment horizontal="left"/>
    </xf>
    <xf numFmtId="0" fontId="1" fillId="0" borderId="0" xfId="0" applyFont="1" applyBorder="1"/>
    <xf numFmtId="43" fontId="1" fillId="0" borderId="0" xfId="0" applyNumberFormat="1" applyFont="1" applyBorder="1"/>
    <xf numFmtId="0" fontId="1" fillId="0" borderId="0" xfId="0" applyFont="1" applyFill="1" applyBorder="1"/>
    <xf numFmtId="165" fontId="2" fillId="0" borderId="0" xfId="0" applyNumberFormat="1" applyFont="1" applyBorder="1" applyAlignment="1">
      <alignment horizontal="left" wrapText="1"/>
    </xf>
    <xf numFmtId="167" fontId="1" fillId="0" borderId="0" xfId="0" applyNumberFormat="1" applyFont="1" applyFill="1"/>
    <xf numFmtId="167" fontId="2" fillId="0" borderId="0" xfId="0" applyNumberFormat="1" applyFont="1" applyAlignment="1">
      <alignment horizontal="left" wrapText="1"/>
    </xf>
    <xf numFmtId="167" fontId="2" fillId="0" borderId="0" xfId="0" applyNumberFormat="1" applyFont="1" applyBorder="1" applyAlignment="1">
      <alignment horizontal="left" wrapText="1"/>
    </xf>
    <xf numFmtId="0" fontId="4" fillId="0" borderId="2" xfId="0" applyFont="1" applyBorder="1" applyAlignment="1">
      <alignment horizontal="justify" vertical="top" wrapText="1"/>
    </xf>
    <xf numFmtId="165" fontId="5" fillId="0" borderId="1" xfId="0" applyNumberFormat="1" applyFont="1" applyBorder="1" applyAlignment="1">
      <alignment horizontal="center"/>
    </xf>
    <xf numFmtId="165" fontId="5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right" wrapText="1"/>
    </xf>
    <xf numFmtId="165" fontId="4" fillId="2" borderId="1" xfId="0" applyNumberFormat="1" applyFont="1" applyFill="1" applyBorder="1" applyAlignment="1">
      <alignment horizontal="center" wrapText="1"/>
    </xf>
    <xf numFmtId="165" fontId="3" fillId="2" borderId="1" xfId="0" applyNumberFormat="1" applyFont="1" applyFill="1" applyBorder="1" applyAlignment="1">
      <alignment horizontal="center" wrapText="1"/>
    </xf>
    <xf numFmtId="0" fontId="4" fillId="0" borderId="3" xfId="0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165" fontId="3" fillId="0" borderId="5" xfId="0" applyNumberFormat="1" applyFont="1" applyFill="1" applyBorder="1" applyAlignment="1">
      <alignment horizontal="center" wrapText="1"/>
    </xf>
    <xf numFmtId="165" fontId="3" fillId="0" borderId="1" xfId="0" applyNumberFormat="1" applyFont="1" applyFill="1" applyBorder="1" applyAlignment="1">
      <alignment horizontal="left" wrapText="1" indent="2"/>
    </xf>
    <xf numFmtId="0" fontId="4" fillId="0" borderId="6" xfId="0" applyFont="1" applyBorder="1" applyAlignment="1">
      <alignment horizontal="justify" vertical="top" wrapText="1"/>
    </xf>
    <xf numFmtId="166" fontId="5" fillId="0" borderId="1" xfId="0" applyNumberFormat="1" applyFont="1" applyBorder="1" applyAlignment="1">
      <alignment horizontal="center" wrapText="1"/>
    </xf>
    <xf numFmtId="166" fontId="5" fillId="0" borderId="1" xfId="0" applyNumberFormat="1" applyFont="1" applyBorder="1" applyAlignment="1">
      <alignment horizontal="right" wrapText="1"/>
    </xf>
    <xf numFmtId="167" fontId="5" fillId="0" borderId="1" xfId="0" applyNumberFormat="1" applyFont="1" applyBorder="1" applyAlignment="1">
      <alignment horizontal="center" wrapText="1"/>
    </xf>
    <xf numFmtId="168" fontId="5" fillId="0" borderId="1" xfId="0" applyNumberFormat="1" applyFont="1" applyBorder="1" applyAlignment="1">
      <alignment horizontal="right" wrapText="1"/>
    </xf>
    <xf numFmtId="166" fontId="3" fillId="0" borderId="1" xfId="0" applyNumberFormat="1" applyFont="1" applyFill="1" applyBorder="1" applyAlignment="1">
      <alignment horizontal="right" wrapText="1"/>
    </xf>
    <xf numFmtId="167" fontId="5" fillId="0" borderId="1" xfId="0" applyNumberFormat="1" applyFont="1" applyBorder="1" applyAlignment="1">
      <alignment horizontal="right" wrapText="1"/>
    </xf>
    <xf numFmtId="165" fontId="2" fillId="0" borderId="1" xfId="0" applyNumberFormat="1" applyFont="1" applyBorder="1" applyAlignment="1">
      <alignment horizontal="center" wrapText="1"/>
    </xf>
    <xf numFmtId="167" fontId="3" fillId="0" borderId="5" xfId="0" applyNumberFormat="1" applyFont="1" applyFill="1" applyBorder="1" applyAlignment="1">
      <alignment horizontal="center" vertical="top" wrapText="1"/>
    </xf>
    <xf numFmtId="165" fontId="4" fillId="0" borderId="5" xfId="0" applyNumberFormat="1" applyFont="1" applyFill="1" applyBorder="1" applyAlignment="1">
      <alignment horizontal="center" wrapText="1"/>
    </xf>
    <xf numFmtId="166" fontId="2" fillId="0" borderId="1" xfId="0" applyNumberFormat="1" applyFont="1" applyBorder="1" applyAlignment="1">
      <alignment horizontal="center" wrapText="1"/>
    </xf>
    <xf numFmtId="165" fontId="4" fillId="3" borderId="1" xfId="0" applyNumberFormat="1" applyFont="1" applyFill="1" applyBorder="1" applyAlignment="1">
      <alignment horizontal="center" wrapText="1"/>
    </xf>
    <xf numFmtId="165" fontId="5" fillId="2" borderId="1" xfId="0" applyNumberFormat="1" applyFont="1" applyFill="1" applyBorder="1" applyAlignment="1">
      <alignment horizontal="center" vertical="top" wrapText="1"/>
    </xf>
    <xf numFmtId="167" fontId="3" fillId="2" borderId="5" xfId="0" applyNumberFormat="1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justify" vertical="top" wrapText="1"/>
    </xf>
    <xf numFmtId="165" fontId="5" fillId="0" borderId="1" xfId="0" applyNumberFormat="1" applyFont="1" applyBorder="1" applyAlignment="1">
      <alignment horizontal="center" wrapText="1"/>
    </xf>
    <xf numFmtId="0" fontId="7" fillId="0" borderId="0" xfId="0" applyFont="1" applyFill="1"/>
    <xf numFmtId="0" fontId="7" fillId="0" borderId="0" xfId="0" applyFont="1"/>
    <xf numFmtId="0" fontId="8" fillId="0" borderId="0" xfId="0" applyFont="1" applyFill="1"/>
    <xf numFmtId="0" fontId="5" fillId="0" borderId="0" xfId="0" applyFont="1" applyAlignment="1">
      <alignment horizontal="right"/>
    </xf>
    <xf numFmtId="165" fontId="9" fillId="0" borderId="0" xfId="0" applyNumberFormat="1" applyFont="1" applyAlignment="1">
      <alignment vertical="top" wrapText="1"/>
    </xf>
    <xf numFmtId="0" fontId="9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165" fontId="0" fillId="0" borderId="0" xfId="0" applyNumberFormat="1" applyAlignment="1">
      <alignment vertical="top" wrapText="1"/>
    </xf>
    <xf numFmtId="165" fontId="0" fillId="0" borderId="7" xfId="0" applyNumberForma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165" fontId="9" fillId="0" borderId="0" xfId="0" applyNumberFormat="1" applyFont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165" fontId="11" fillId="0" borderId="12" xfId="1" applyNumberFormat="1" applyBorder="1" applyAlignment="1" applyProtection="1">
      <alignment horizontal="center" vertical="top" wrapText="1"/>
    </xf>
    <xf numFmtId="0" fontId="3" fillId="0" borderId="5" xfId="0" applyFont="1" applyFill="1" applyBorder="1" applyAlignment="1">
      <alignment horizontal="justify" vertical="top" wrapText="1"/>
    </xf>
    <xf numFmtId="165" fontId="3" fillId="0" borderId="5" xfId="0" applyNumberFormat="1" applyFont="1" applyBorder="1" applyAlignment="1">
      <alignment horizontal="center" wrapText="1"/>
    </xf>
    <xf numFmtId="165" fontId="3" fillId="0" borderId="0" xfId="0" applyNumberFormat="1" applyFont="1" applyBorder="1" applyAlignment="1">
      <alignment horizontal="center" wrapText="1"/>
    </xf>
    <xf numFmtId="0" fontId="2" fillId="0" borderId="6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4" fillId="0" borderId="1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6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left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3" xfId="0" applyFill="1" applyBorder="1" applyAlignment="1"/>
    <xf numFmtId="0" fontId="0" fillId="0" borderId="5" xfId="0" applyFill="1" applyBorder="1" applyAlignment="1"/>
    <xf numFmtId="166" fontId="2" fillId="0" borderId="0" xfId="0" applyNumberFormat="1" applyFont="1" applyFill="1" applyBorder="1" applyAlignment="1">
      <alignment horizontal="left" wrapText="1"/>
    </xf>
    <xf numFmtId="43" fontId="2" fillId="0" borderId="0" xfId="0" applyNumberFormat="1" applyFont="1" applyFill="1" applyBorder="1" applyAlignment="1">
      <alignment horizontal="left" wrapText="1"/>
    </xf>
    <xf numFmtId="43" fontId="2" fillId="0" borderId="0" xfId="0" applyNumberFormat="1" applyFont="1" applyFill="1" applyAlignment="1">
      <alignment horizontal="left" wrapText="1"/>
    </xf>
    <xf numFmtId="49" fontId="4" fillId="0" borderId="13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165" fontId="2" fillId="0" borderId="0" xfId="0" applyNumberFormat="1" applyFont="1" applyBorder="1" applyAlignment="1">
      <alignment horizontal="left" wrapText="1"/>
    </xf>
    <xf numFmtId="0" fontId="5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right" vertical="justify"/>
    </xf>
    <xf numFmtId="0" fontId="7" fillId="0" borderId="0" xfId="0" applyFont="1" applyAlignment="1">
      <alignment horizontal="right" vertical="justify"/>
    </xf>
    <xf numFmtId="0" fontId="8" fillId="0" borderId="0" xfId="0" applyFont="1" applyAlignment="1">
      <alignment horizontal="right" wrapText="1"/>
    </xf>
    <xf numFmtId="0" fontId="7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3" fontId="4" fillId="0" borderId="1" xfId="0" applyNumberFormat="1" applyFont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43" fontId="2" fillId="0" borderId="0" xfId="0" applyNumberFormat="1" applyFont="1" applyBorder="1" applyAlignment="1">
      <alignment horizontal="left" wrapText="1"/>
    </xf>
    <xf numFmtId="0" fontId="4" fillId="0" borderId="1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165" fontId="4" fillId="0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justify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167" fontId="2" fillId="0" borderId="0" xfId="0" applyNumberFormat="1" applyFont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2" borderId="13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0" fillId="0" borderId="1" xfId="0" applyBorder="1" applyAlignment="1"/>
    <xf numFmtId="49" fontId="5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2:P404"/>
  <sheetViews>
    <sheetView tabSelected="1" workbookViewId="0">
      <selection activeCell="E167" sqref="E166:E167"/>
    </sheetView>
  </sheetViews>
  <sheetFormatPr defaultColWidth="9.109375" defaultRowHeight="13.2"/>
  <cols>
    <col min="1" max="1" width="7.88671875" style="1" customWidth="1"/>
    <col min="2" max="2" width="22" style="1" customWidth="1"/>
    <col min="3" max="3" width="20" style="1" customWidth="1"/>
    <col min="4" max="4" width="13.109375" style="1" customWidth="1"/>
    <col min="5" max="5" width="13" style="2" customWidth="1"/>
    <col min="6" max="6" width="11.5546875" style="4" customWidth="1"/>
    <col min="7" max="7" width="12.109375" style="4" customWidth="1"/>
    <col min="8" max="8" width="10.5546875" style="1" customWidth="1"/>
    <col min="9" max="9" width="10.6640625" style="1" customWidth="1"/>
    <col min="10" max="10" width="11.6640625" style="1" customWidth="1"/>
    <col min="11" max="11" width="8.109375" style="1" customWidth="1"/>
    <col min="12" max="12" width="10.33203125" style="1" customWidth="1"/>
    <col min="13" max="13" width="9.109375" style="1" hidden="1" customWidth="1"/>
    <col min="14" max="14" width="12.88671875" style="4" bestFit="1" customWidth="1"/>
    <col min="15" max="15" width="16" style="4" customWidth="1"/>
    <col min="16" max="16" width="11.88671875" style="1" bestFit="1" customWidth="1"/>
    <col min="17" max="16384" width="9.109375" style="1"/>
  </cols>
  <sheetData>
    <row r="2" spans="1:13" ht="16.5" customHeight="1">
      <c r="F2" s="85"/>
      <c r="G2" s="85"/>
      <c r="H2" s="86"/>
      <c r="I2" s="169"/>
      <c r="J2" s="170"/>
    </row>
    <row r="3" spans="1:13">
      <c r="F3" s="171"/>
      <c r="G3" s="172"/>
      <c r="H3" s="172"/>
      <c r="I3" s="172"/>
      <c r="J3" s="172"/>
    </row>
    <row r="4" spans="1:13" ht="18" customHeight="1">
      <c r="F4" s="172"/>
      <c r="G4" s="172"/>
      <c r="H4" s="172"/>
      <c r="I4" s="172"/>
      <c r="J4" s="172"/>
    </row>
    <row r="5" spans="1:13" ht="15">
      <c r="F5" s="85"/>
      <c r="G5" s="87"/>
      <c r="H5" s="86"/>
      <c r="I5" s="86"/>
      <c r="J5" s="86"/>
    </row>
    <row r="6" spans="1:13" ht="20.25" customHeight="1">
      <c r="J6" s="88" t="s">
        <v>178</v>
      </c>
    </row>
    <row r="7" spans="1:13">
      <c r="A7" s="173" t="s">
        <v>125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</row>
    <row r="8" spans="1:13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</row>
    <row r="9" spans="1:13" ht="38.25" customHeight="1">
      <c r="A9" s="5" t="s">
        <v>0</v>
      </c>
      <c r="B9" s="116" t="s">
        <v>1</v>
      </c>
      <c r="C9" s="116" t="s">
        <v>2</v>
      </c>
      <c r="D9" s="116" t="s">
        <v>3</v>
      </c>
      <c r="E9" s="116" t="s">
        <v>4</v>
      </c>
      <c r="F9" s="116"/>
      <c r="G9" s="116"/>
      <c r="H9" s="116"/>
      <c r="I9" s="116"/>
      <c r="J9" s="116"/>
      <c r="K9" s="167"/>
      <c r="L9" s="141"/>
      <c r="M9" s="141"/>
    </row>
    <row r="10" spans="1:13">
      <c r="A10" s="5" t="s">
        <v>5</v>
      </c>
      <c r="B10" s="116"/>
      <c r="C10" s="116"/>
      <c r="D10" s="116"/>
      <c r="E10" s="175" t="s">
        <v>6</v>
      </c>
      <c r="F10" s="116"/>
      <c r="G10" s="116"/>
      <c r="H10" s="116"/>
      <c r="I10" s="116"/>
      <c r="J10" s="116"/>
      <c r="K10" s="140"/>
      <c r="L10" s="141"/>
      <c r="M10" s="141"/>
    </row>
    <row r="11" spans="1:13">
      <c r="A11" s="8"/>
      <c r="B11" s="116"/>
      <c r="C11" s="116"/>
      <c r="D11" s="116"/>
      <c r="E11" s="175"/>
      <c r="F11" s="9">
        <v>2016</v>
      </c>
      <c r="G11" s="9">
        <v>2017</v>
      </c>
      <c r="H11" s="5">
        <v>2018</v>
      </c>
      <c r="I11" s="5">
        <v>2019</v>
      </c>
      <c r="J11" s="5">
        <v>2020</v>
      </c>
      <c r="K11" s="140"/>
      <c r="L11" s="141"/>
      <c r="M11" s="141"/>
    </row>
    <row r="12" spans="1:13">
      <c r="A12" s="5">
        <v>1</v>
      </c>
      <c r="B12" s="5">
        <v>2</v>
      </c>
      <c r="C12" s="5">
        <v>3</v>
      </c>
      <c r="D12" s="5">
        <v>4</v>
      </c>
      <c r="E12" s="10">
        <v>5</v>
      </c>
      <c r="F12" s="9">
        <v>8</v>
      </c>
      <c r="G12" s="9">
        <v>9</v>
      </c>
      <c r="H12" s="5">
        <v>10</v>
      </c>
      <c r="I12" s="5">
        <v>11</v>
      </c>
      <c r="J12" s="5">
        <v>12</v>
      </c>
      <c r="K12" s="140"/>
      <c r="L12" s="141"/>
      <c r="M12" s="141"/>
    </row>
    <row r="13" spans="1:13" ht="15" customHeight="1">
      <c r="A13" s="168" t="s">
        <v>126</v>
      </c>
      <c r="B13" s="168"/>
      <c r="C13" s="168"/>
      <c r="D13" s="168"/>
      <c r="E13" s="168"/>
      <c r="F13" s="168"/>
      <c r="G13" s="168"/>
      <c r="H13" s="168"/>
      <c r="I13" s="168"/>
      <c r="J13" s="168"/>
      <c r="K13" s="140"/>
      <c r="L13" s="141"/>
      <c r="M13" s="141"/>
    </row>
    <row r="14" spans="1:13" ht="18.75" customHeight="1">
      <c r="A14" s="164" t="s">
        <v>75</v>
      </c>
      <c r="B14" s="131" t="s">
        <v>138</v>
      </c>
      <c r="C14" s="139" t="s">
        <v>172</v>
      </c>
      <c r="D14" s="22" t="s">
        <v>8</v>
      </c>
      <c r="E14" s="13">
        <f t="shared" ref="E14:J14" si="0">E15+E16+E17+E18+E19</f>
        <v>3645.3</v>
      </c>
      <c r="F14" s="13">
        <f t="shared" si="0"/>
        <v>2285.3000000000002</v>
      </c>
      <c r="G14" s="13">
        <f t="shared" si="0"/>
        <v>340</v>
      </c>
      <c r="H14" s="13">
        <f t="shared" si="0"/>
        <v>340</v>
      </c>
      <c r="I14" s="13">
        <f t="shared" si="0"/>
        <v>340</v>
      </c>
      <c r="J14" s="13">
        <f t="shared" si="0"/>
        <v>340</v>
      </c>
      <c r="K14" s="155"/>
      <c r="L14" s="156"/>
      <c r="M14" s="156"/>
    </row>
    <row r="15" spans="1:13" ht="27.75" customHeight="1">
      <c r="A15" s="165"/>
      <c r="B15" s="132"/>
      <c r="C15" s="139"/>
      <c r="D15" s="22" t="s">
        <v>9</v>
      </c>
      <c r="E15" s="67">
        <f>F15+G15+H15+I15+J15</f>
        <v>7.6</v>
      </c>
      <c r="F15" s="12">
        <f>F125</f>
        <v>7.6</v>
      </c>
      <c r="G15" s="13">
        <v>0</v>
      </c>
      <c r="H15" s="13">
        <v>0</v>
      </c>
      <c r="I15" s="13">
        <v>0</v>
      </c>
      <c r="J15" s="13">
        <v>0</v>
      </c>
      <c r="K15" s="155"/>
      <c r="L15" s="156"/>
      <c r="M15" s="156"/>
    </row>
    <row r="16" spans="1:13" ht="39.75" customHeight="1">
      <c r="A16" s="165"/>
      <c r="B16" s="132"/>
      <c r="C16" s="139"/>
      <c r="D16" s="22" t="s">
        <v>10</v>
      </c>
      <c r="E16" s="67">
        <f>F16+G16+H16+I16+J16</f>
        <v>1387.9</v>
      </c>
      <c r="F16" s="12">
        <f>F22+F27+F58+F63+F109+F126</f>
        <v>1387.9</v>
      </c>
      <c r="G16" s="12">
        <f>G22</f>
        <v>0</v>
      </c>
      <c r="H16" s="12">
        <f>H22</f>
        <v>0</v>
      </c>
      <c r="I16" s="12">
        <f>I22</f>
        <v>0</v>
      </c>
      <c r="J16" s="12">
        <f>J22</f>
        <v>0</v>
      </c>
      <c r="K16" s="162"/>
      <c r="L16" s="156"/>
      <c r="M16" s="156"/>
    </row>
    <row r="17" spans="1:15" s="4" customFormat="1" ht="27" customHeight="1">
      <c r="A17" s="165"/>
      <c r="B17" s="132"/>
      <c r="C17" s="139"/>
      <c r="D17" s="22" t="s">
        <v>11</v>
      </c>
      <c r="E17" s="67">
        <f>F17+G17+H17+I17+J17</f>
        <v>2249.8000000000002</v>
      </c>
      <c r="F17" s="59">
        <f>F53+F110+F127+F145</f>
        <v>889.8</v>
      </c>
      <c r="G17" s="59">
        <f>G53+G110+G127+G145</f>
        <v>340</v>
      </c>
      <c r="H17" s="59">
        <f>H53+H110+H127+H145</f>
        <v>340</v>
      </c>
      <c r="I17" s="59">
        <f>I53+I110+I127+I145</f>
        <v>340</v>
      </c>
      <c r="J17" s="59">
        <f>J53+J110+J127+J145</f>
        <v>340</v>
      </c>
      <c r="K17" s="162"/>
      <c r="L17" s="156"/>
      <c r="M17" s="156"/>
      <c r="N17" s="3"/>
      <c r="O17" s="3"/>
    </row>
    <row r="18" spans="1:15" s="4" customFormat="1" ht="52.95" hidden="1" customHeight="1">
      <c r="A18" s="165"/>
      <c r="B18" s="132"/>
      <c r="C18" s="139"/>
      <c r="D18" s="11" t="s">
        <v>12</v>
      </c>
      <c r="E18" s="16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55"/>
      <c r="L18" s="155"/>
      <c r="M18" s="155"/>
    </row>
    <row r="19" spans="1:15" s="4" customFormat="1" ht="53.25" hidden="1" customHeight="1">
      <c r="A19" s="165"/>
      <c r="B19" s="132"/>
      <c r="C19" s="139"/>
      <c r="D19" s="11" t="s">
        <v>13</v>
      </c>
      <c r="E19" s="16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62"/>
      <c r="L19" s="155"/>
      <c r="M19" s="155"/>
    </row>
    <row r="20" spans="1:15" s="4" customFormat="1" ht="18" hidden="1" customHeight="1">
      <c r="A20" s="165"/>
      <c r="B20" s="132"/>
      <c r="C20" s="146" t="s">
        <v>14</v>
      </c>
      <c r="D20" s="11" t="s">
        <v>6</v>
      </c>
      <c r="E20" s="12">
        <f>E22+E23</f>
        <v>0</v>
      </c>
      <c r="F20" s="12">
        <f>F21+F22+F23</f>
        <v>0</v>
      </c>
      <c r="G20" s="12">
        <f>G21+G22+G23</f>
        <v>0</v>
      </c>
      <c r="H20" s="12">
        <f>H21+H22+H23</f>
        <v>0</v>
      </c>
      <c r="I20" s="12">
        <f>I21+I22+I23</f>
        <v>0</v>
      </c>
      <c r="J20" s="12">
        <f>J21+J22+J23</f>
        <v>0</v>
      </c>
      <c r="K20" s="161"/>
      <c r="L20" s="156"/>
      <c r="M20" s="156"/>
    </row>
    <row r="21" spans="1:15" s="4" customFormat="1" ht="26.4" hidden="1" customHeight="1">
      <c r="A21" s="165"/>
      <c r="B21" s="132"/>
      <c r="C21" s="146"/>
      <c r="D21" s="11" t="s">
        <v>9</v>
      </c>
      <c r="E21" s="16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55"/>
      <c r="L21" s="156"/>
      <c r="M21" s="156"/>
    </row>
    <row r="22" spans="1:15" s="4" customFormat="1" ht="39.75" hidden="1" customHeight="1">
      <c r="A22" s="165"/>
      <c r="B22" s="132"/>
      <c r="C22" s="146"/>
      <c r="D22" s="11" t="s">
        <v>10</v>
      </c>
      <c r="E22" s="18">
        <f>F22+G22+H22+I22+J22</f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62"/>
      <c r="L22" s="156"/>
      <c r="M22" s="156"/>
      <c r="O22" s="3"/>
    </row>
    <row r="23" spans="1:15" s="4" customFormat="1" ht="24.75" hidden="1" customHeight="1">
      <c r="A23" s="165"/>
      <c r="B23" s="132"/>
      <c r="C23" s="146"/>
      <c r="D23" s="11" t="s">
        <v>11</v>
      </c>
      <c r="E23" s="16">
        <f>F23+G23+H23+I23+J23</f>
        <v>0</v>
      </c>
      <c r="F23" s="57">
        <v>0</v>
      </c>
      <c r="G23" s="57">
        <v>0</v>
      </c>
      <c r="H23" s="57">
        <v>0</v>
      </c>
      <c r="I23" s="17">
        <v>0</v>
      </c>
      <c r="J23" s="17">
        <v>0</v>
      </c>
      <c r="K23" s="161"/>
      <c r="L23" s="156"/>
      <c r="M23" s="156"/>
    </row>
    <row r="24" spans="1:15" s="4" customFormat="1" ht="52.95" hidden="1" customHeight="1">
      <c r="A24" s="165"/>
      <c r="B24" s="132"/>
      <c r="C24" s="146"/>
      <c r="D24" s="11" t="s">
        <v>12</v>
      </c>
      <c r="E24" s="16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55"/>
      <c r="L24" s="156"/>
      <c r="M24" s="156"/>
    </row>
    <row r="25" spans="1:15" s="4" customFormat="1" ht="2.25" hidden="1" customHeight="1">
      <c r="A25" s="165"/>
      <c r="B25" s="132"/>
      <c r="C25" s="146"/>
      <c r="D25" s="11" t="s">
        <v>13</v>
      </c>
      <c r="E25" s="16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55"/>
      <c r="L25" s="156"/>
      <c r="M25" s="156"/>
    </row>
    <row r="26" spans="1:15" s="4" customFormat="1" ht="17.25" hidden="1" customHeight="1">
      <c r="A26" s="165"/>
      <c r="B26" s="132"/>
      <c r="C26" s="136" t="s">
        <v>118</v>
      </c>
      <c r="D26" s="11" t="s">
        <v>6</v>
      </c>
      <c r="E26" s="12">
        <f t="shared" ref="E26:J26" si="1">E27+E28</f>
        <v>0</v>
      </c>
      <c r="F26" s="12">
        <f t="shared" si="1"/>
        <v>0</v>
      </c>
      <c r="G26" s="12">
        <f t="shared" si="1"/>
        <v>0</v>
      </c>
      <c r="H26" s="12">
        <f t="shared" si="1"/>
        <v>0</v>
      </c>
      <c r="I26" s="12">
        <f t="shared" si="1"/>
        <v>0</v>
      </c>
      <c r="J26" s="12">
        <f t="shared" si="1"/>
        <v>0</v>
      </c>
      <c r="K26" s="161"/>
      <c r="L26" s="156"/>
      <c r="M26" s="156"/>
    </row>
    <row r="27" spans="1:15" s="4" customFormat="1" ht="39.75" hidden="1" customHeight="1">
      <c r="A27" s="165"/>
      <c r="B27" s="132"/>
      <c r="C27" s="137"/>
      <c r="D27" s="11" t="s">
        <v>10</v>
      </c>
      <c r="E27" s="18">
        <f>F27+G27+H27+I27+J27</f>
        <v>0</v>
      </c>
      <c r="F27" s="16">
        <f t="shared" ref="F27:J28" si="2">F30+F36+F42+F45+F48</f>
        <v>0</v>
      </c>
      <c r="G27" s="16">
        <f t="shared" si="2"/>
        <v>0</v>
      </c>
      <c r="H27" s="16">
        <f t="shared" si="2"/>
        <v>0</v>
      </c>
      <c r="I27" s="16">
        <f t="shared" si="2"/>
        <v>0</v>
      </c>
      <c r="J27" s="16">
        <f t="shared" si="2"/>
        <v>0</v>
      </c>
      <c r="K27" s="19"/>
      <c r="L27" s="20"/>
      <c r="M27" s="15"/>
    </row>
    <row r="28" spans="1:15" s="4" customFormat="1" ht="29.25" hidden="1" customHeight="1">
      <c r="A28" s="165"/>
      <c r="B28" s="132"/>
      <c r="C28" s="138"/>
      <c r="D28" s="11" t="s">
        <v>11</v>
      </c>
      <c r="E28" s="16">
        <v>0</v>
      </c>
      <c r="F28" s="16">
        <f t="shared" si="2"/>
        <v>0</v>
      </c>
      <c r="G28" s="16">
        <f t="shared" si="2"/>
        <v>0</v>
      </c>
      <c r="H28" s="16">
        <f t="shared" si="2"/>
        <v>0</v>
      </c>
      <c r="I28" s="16">
        <f t="shared" si="2"/>
        <v>0</v>
      </c>
      <c r="J28" s="16">
        <f t="shared" si="2"/>
        <v>0</v>
      </c>
      <c r="K28" s="155"/>
      <c r="L28" s="156"/>
      <c r="M28" s="156"/>
    </row>
    <row r="29" spans="1:15" s="4" customFormat="1" ht="15" hidden="1" customHeight="1">
      <c r="A29" s="165"/>
      <c r="B29" s="132"/>
      <c r="C29" s="176" t="s">
        <v>15</v>
      </c>
      <c r="D29" s="11" t="s">
        <v>6</v>
      </c>
      <c r="E29" s="12">
        <f t="shared" ref="E29:J29" si="3">E30+E31</f>
        <v>0</v>
      </c>
      <c r="F29" s="12">
        <f t="shared" si="3"/>
        <v>0</v>
      </c>
      <c r="G29" s="12">
        <f t="shared" si="3"/>
        <v>0</v>
      </c>
      <c r="H29" s="12">
        <f t="shared" si="3"/>
        <v>0</v>
      </c>
      <c r="I29" s="12">
        <f t="shared" si="3"/>
        <v>0</v>
      </c>
      <c r="J29" s="12">
        <f t="shared" si="3"/>
        <v>0</v>
      </c>
      <c r="K29" s="14"/>
      <c r="L29" s="20"/>
      <c r="M29" s="15"/>
    </row>
    <row r="30" spans="1:15" ht="39.75" hidden="1" customHeight="1">
      <c r="A30" s="165"/>
      <c r="B30" s="132"/>
      <c r="C30" s="177"/>
      <c r="D30" s="11" t="s">
        <v>10</v>
      </c>
      <c r="E30" s="18">
        <f>F30+G30+H30+I30+J30</f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61"/>
      <c r="L30" s="156"/>
      <c r="M30" s="156"/>
    </row>
    <row r="31" spans="1:15" ht="25.5" hidden="1" customHeight="1">
      <c r="A31" s="165"/>
      <c r="B31" s="132"/>
      <c r="C31" s="178"/>
      <c r="D31" s="11" t="s">
        <v>11</v>
      </c>
      <c r="E31" s="16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61"/>
      <c r="L31" s="156"/>
      <c r="M31" s="156"/>
    </row>
    <row r="32" spans="1:15" ht="52.95" hidden="1" customHeight="1">
      <c r="A32" s="165"/>
      <c r="B32" s="132"/>
      <c r="C32" s="21"/>
      <c r="D32" s="11" t="s">
        <v>12</v>
      </c>
      <c r="E32" s="16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55"/>
      <c r="L32" s="156"/>
      <c r="M32" s="156"/>
    </row>
    <row r="33" spans="1:13" ht="51.75" hidden="1" customHeight="1">
      <c r="A33" s="165"/>
      <c r="B33" s="132"/>
      <c r="C33" s="21"/>
      <c r="D33" s="11" t="s">
        <v>13</v>
      </c>
      <c r="E33" s="16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55"/>
      <c r="L33" s="156"/>
      <c r="M33" s="156"/>
    </row>
    <row r="34" spans="1:13" ht="12.75" hidden="1" customHeight="1">
      <c r="A34" s="165"/>
      <c r="B34" s="132"/>
      <c r="C34" s="146" t="s">
        <v>16</v>
      </c>
      <c r="D34" s="11" t="s">
        <v>6</v>
      </c>
      <c r="E34" s="12">
        <f t="shared" ref="E34:J34" si="4">E36+E37</f>
        <v>0</v>
      </c>
      <c r="F34" s="12">
        <f t="shared" si="4"/>
        <v>0</v>
      </c>
      <c r="G34" s="12">
        <f t="shared" si="4"/>
        <v>0</v>
      </c>
      <c r="H34" s="12">
        <f t="shared" si="4"/>
        <v>0</v>
      </c>
      <c r="I34" s="12">
        <f t="shared" si="4"/>
        <v>0</v>
      </c>
      <c r="J34" s="12">
        <f t="shared" si="4"/>
        <v>0</v>
      </c>
      <c r="K34" s="155"/>
      <c r="L34" s="156"/>
      <c r="M34" s="156"/>
    </row>
    <row r="35" spans="1:13" ht="26.4" hidden="1" customHeight="1">
      <c r="A35" s="165"/>
      <c r="B35" s="132"/>
      <c r="C35" s="146"/>
      <c r="D35" s="11" t="s">
        <v>9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55"/>
      <c r="L35" s="156"/>
      <c r="M35" s="156"/>
    </row>
    <row r="36" spans="1:13" ht="41.25" hidden="1" customHeight="1">
      <c r="A36" s="165"/>
      <c r="B36" s="132"/>
      <c r="C36" s="146"/>
      <c r="D36" s="11" t="s">
        <v>10</v>
      </c>
      <c r="E36" s="18">
        <f>F36+G36+H36+I36+J36</f>
        <v>0</v>
      </c>
      <c r="F36" s="79">
        <v>0</v>
      </c>
      <c r="G36" s="18">
        <v>0</v>
      </c>
      <c r="H36" s="18">
        <v>0</v>
      </c>
      <c r="I36" s="18">
        <v>0</v>
      </c>
      <c r="J36" s="18">
        <v>0</v>
      </c>
      <c r="K36" s="161"/>
      <c r="L36" s="156"/>
      <c r="M36" s="156"/>
    </row>
    <row r="37" spans="1:13" ht="27.75" hidden="1" customHeight="1">
      <c r="A37" s="165"/>
      <c r="B37" s="132"/>
      <c r="C37" s="146"/>
      <c r="D37" s="11" t="s">
        <v>11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55"/>
      <c r="L37" s="156"/>
      <c r="M37" s="156"/>
    </row>
    <row r="38" spans="1:13" ht="52.95" hidden="1" customHeight="1">
      <c r="A38" s="165"/>
      <c r="B38" s="132"/>
      <c r="C38" s="146"/>
      <c r="D38" s="11" t="s">
        <v>12</v>
      </c>
      <c r="E38" s="16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55"/>
      <c r="L38" s="156"/>
      <c r="M38" s="156"/>
    </row>
    <row r="39" spans="1:13" ht="52.5" hidden="1" customHeight="1">
      <c r="A39" s="165"/>
      <c r="B39" s="132"/>
      <c r="C39" s="146"/>
      <c r="D39" s="11" t="s">
        <v>13</v>
      </c>
      <c r="E39" s="16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55"/>
      <c r="L39" s="156"/>
      <c r="M39" s="156"/>
    </row>
    <row r="40" spans="1:13" ht="15.75" hidden="1" customHeight="1">
      <c r="A40" s="165"/>
      <c r="B40" s="132"/>
      <c r="C40" s="136" t="s">
        <v>17</v>
      </c>
      <c r="D40" s="11" t="s">
        <v>6</v>
      </c>
      <c r="E40" s="12">
        <f>E42+E43</f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55"/>
      <c r="L40" s="156"/>
      <c r="M40" s="156"/>
    </row>
    <row r="41" spans="1:13" ht="26.25" hidden="1" customHeight="1">
      <c r="A41" s="165"/>
      <c r="B41" s="132"/>
      <c r="C41" s="137"/>
      <c r="D41" s="11" t="s">
        <v>9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55"/>
      <c r="L41" s="156"/>
      <c r="M41" s="156"/>
    </row>
    <row r="42" spans="1:13" ht="39" hidden="1" customHeight="1">
      <c r="A42" s="165"/>
      <c r="B42" s="132"/>
      <c r="C42" s="137"/>
      <c r="D42" s="11" t="s">
        <v>10</v>
      </c>
      <c r="E42" s="18">
        <f>F42+G42+H42+I42+J42</f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55"/>
      <c r="L42" s="156"/>
      <c r="M42" s="156"/>
    </row>
    <row r="43" spans="1:13" ht="26.4" hidden="1">
      <c r="A43" s="165"/>
      <c r="B43" s="132"/>
      <c r="C43" s="137"/>
      <c r="D43" s="11" t="s">
        <v>11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55"/>
      <c r="L43" s="156"/>
      <c r="M43" s="156"/>
    </row>
    <row r="44" spans="1:13" hidden="1">
      <c r="A44" s="165"/>
      <c r="B44" s="132"/>
      <c r="C44" s="146" t="s">
        <v>18</v>
      </c>
      <c r="D44" s="11" t="s">
        <v>6</v>
      </c>
      <c r="E44" s="12">
        <f>E46+E45</f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4"/>
      <c r="L44" s="15"/>
      <c r="M44" s="15"/>
    </row>
    <row r="45" spans="1:13" ht="39.6" hidden="1">
      <c r="A45" s="165"/>
      <c r="B45" s="132"/>
      <c r="C45" s="146"/>
      <c r="D45" s="11" t="s">
        <v>10</v>
      </c>
      <c r="E45" s="18">
        <f>F45+G45+H45+I45+J45</f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55"/>
      <c r="L45" s="156"/>
      <c r="M45" s="156"/>
    </row>
    <row r="46" spans="1:13" ht="28.2" hidden="1" customHeight="1">
      <c r="A46" s="165"/>
      <c r="B46" s="132"/>
      <c r="C46" s="146"/>
      <c r="D46" s="11" t="s">
        <v>11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55"/>
      <c r="L46" s="156"/>
      <c r="M46" s="156"/>
    </row>
    <row r="47" spans="1:13" ht="21.6" hidden="1" customHeight="1">
      <c r="A47" s="158"/>
      <c r="B47" s="132"/>
      <c r="C47" s="136" t="s">
        <v>19</v>
      </c>
      <c r="D47" s="11" t="s">
        <v>6</v>
      </c>
      <c r="E47" s="12">
        <f>E49+E48</f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4"/>
      <c r="L47" s="15"/>
      <c r="M47" s="15"/>
    </row>
    <row r="48" spans="1:13" ht="42" hidden="1" customHeight="1">
      <c r="A48" s="158"/>
      <c r="B48" s="132"/>
      <c r="C48" s="137"/>
      <c r="D48" s="11" t="s">
        <v>10</v>
      </c>
      <c r="E48" s="18">
        <f>F48+G48+H48+I48+J48</f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4"/>
      <c r="L48" s="15"/>
      <c r="M48" s="15"/>
    </row>
    <row r="49" spans="1:13" ht="28.2" hidden="1" customHeight="1">
      <c r="A49" s="166"/>
      <c r="B49" s="133"/>
      <c r="C49" s="138"/>
      <c r="D49" s="11" t="s">
        <v>11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4"/>
      <c r="L49" s="15"/>
      <c r="M49" s="15"/>
    </row>
    <row r="50" spans="1:13" ht="12.75" hidden="1" customHeight="1">
      <c r="A50" s="157" t="s">
        <v>7</v>
      </c>
      <c r="B50" s="146" t="s">
        <v>21</v>
      </c>
      <c r="C50" s="139"/>
      <c r="D50" s="11" t="s">
        <v>6</v>
      </c>
      <c r="E50" s="18">
        <f t="shared" ref="E50:J50" si="5">E52+E53+E54+E55</f>
        <v>1208.2</v>
      </c>
      <c r="F50" s="18">
        <f t="shared" si="5"/>
        <v>888.2</v>
      </c>
      <c r="G50" s="18">
        <f t="shared" si="5"/>
        <v>80</v>
      </c>
      <c r="H50" s="18">
        <f t="shared" si="5"/>
        <v>80</v>
      </c>
      <c r="I50" s="18">
        <f t="shared" si="5"/>
        <v>80</v>
      </c>
      <c r="J50" s="18">
        <f t="shared" si="5"/>
        <v>80</v>
      </c>
      <c r="K50" s="155"/>
      <c r="L50" s="156"/>
      <c r="M50" s="156"/>
    </row>
    <row r="51" spans="1:13" ht="26.25" hidden="1" customHeight="1">
      <c r="A51" s="157"/>
      <c r="B51" s="146"/>
      <c r="C51" s="139"/>
      <c r="D51" s="11" t="s">
        <v>9</v>
      </c>
      <c r="E51" s="18"/>
      <c r="F51" s="18"/>
      <c r="G51" s="18"/>
      <c r="H51" s="18"/>
      <c r="I51" s="18"/>
      <c r="J51" s="18"/>
      <c r="K51" s="162"/>
      <c r="L51" s="156"/>
      <c r="M51" s="156"/>
    </row>
    <row r="52" spans="1:13" ht="39.75" hidden="1" customHeight="1">
      <c r="A52" s="157"/>
      <c r="B52" s="146"/>
      <c r="C52" s="139"/>
      <c r="D52" s="11" t="s">
        <v>10</v>
      </c>
      <c r="E52" s="18">
        <f>F52+G52+H52+I52+J52</f>
        <v>755.2</v>
      </c>
      <c r="F52" s="18">
        <f>F58+F62</f>
        <v>755.2</v>
      </c>
      <c r="G52" s="18">
        <f>G58+G62</f>
        <v>0</v>
      </c>
      <c r="H52" s="18">
        <f>H58+H62</f>
        <v>0</v>
      </c>
      <c r="I52" s="18">
        <f>I58+I62</f>
        <v>0</v>
      </c>
      <c r="J52" s="18">
        <f>J58+J62</f>
        <v>0</v>
      </c>
      <c r="K52" s="162"/>
      <c r="L52" s="163"/>
      <c r="M52" s="163"/>
    </row>
    <row r="53" spans="1:13" ht="25.5" hidden="1" customHeight="1">
      <c r="A53" s="157"/>
      <c r="B53" s="146"/>
      <c r="C53" s="139"/>
      <c r="D53" s="11" t="s">
        <v>11</v>
      </c>
      <c r="E53" s="18">
        <f>F53+G53+H53+I53+J53</f>
        <v>453</v>
      </c>
      <c r="F53" s="18">
        <f>F59+F64</f>
        <v>133</v>
      </c>
      <c r="G53" s="18">
        <v>80</v>
      </c>
      <c r="H53" s="18">
        <v>80</v>
      </c>
      <c r="I53" s="18">
        <v>80</v>
      </c>
      <c r="J53" s="18">
        <v>80</v>
      </c>
      <c r="K53" s="155"/>
      <c r="L53" s="156"/>
      <c r="M53" s="156"/>
    </row>
    <row r="54" spans="1:13" ht="39.6" hidden="1">
      <c r="A54" s="157"/>
      <c r="B54" s="146"/>
      <c r="C54" s="139"/>
      <c r="D54" s="11" t="s">
        <v>12</v>
      </c>
      <c r="E54" s="16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55"/>
      <c r="L54" s="156"/>
      <c r="M54" s="156"/>
    </row>
    <row r="55" spans="1:13" ht="52.5" hidden="1" customHeight="1">
      <c r="A55" s="157"/>
      <c r="B55" s="146"/>
      <c r="C55" s="139"/>
      <c r="D55" s="11" t="s">
        <v>13</v>
      </c>
      <c r="E55" s="16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62"/>
      <c r="L55" s="156"/>
      <c r="M55" s="156"/>
    </row>
    <row r="56" spans="1:13" ht="12.75" hidden="1" customHeight="1">
      <c r="A56" s="157"/>
      <c r="B56" s="146"/>
      <c r="C56" s="146" t="s">
        <v>14</v>
      </c>
      <c r="D56" s="11" t="s">
        <v>6</v>
      </c>
      <c r="E56" s="18">
        <f t="shared" ref="E56:J56" si="6">E58+E59</f>
        <v>1023.95</v>
      </c>
      <c r="F56" s="18">
        <f t="shared" si="6"/>
        <v>490.5</v>
      </c>
      <c r="G56" s="18">
        <f t="shared" si="6"/>
        <v>80</v>
      </c>
      <c r="H56" s="18">
        <f t="shared" si="6"/>
        <v>80</v>
      </c>
      <c r="I56" s="18">
        <f t="shared" si="6"/>
        <v>80</v>
      </c>
      <c r="J56" s="18">
        <f t="shared" si="6"/>
        <v>80</v>
      </c>
      <c r="K56" s="155"/>
      <c r="L56" s="156"/>
      <c r="M56" s="156"/>
    </row>
    <row r="57" spans="1:13" ht="27" hidden="1" customHeight="1">
      <c r="A57" s="157"/>
      <c r="B57" s="146"/>
      <c r="C57" s="146"/>
      <c r="D57" s="11" t="s">
        <v>9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55"/>
      <c r="L57" s="156"/>
      <c r="M57" s="156"/>
    </row>
    <row r="58" spans="1:13" ht="41.25" hidden="1" customHeight="1">
      <c r="A58" s="157"/>
      <c r="B58" s="146"/>
      <c r="C58" s="146"/>
      <c r="D58" s="11" t="s">
        <v>10</v>
      </c>
      <c r="E58" s="18">
        <f>F58+G58+H58+I58+J58</f>
        <v>357.5</v>
      </c>
      <c r="F58" s="18">
        <f>138.7+21.3+72.2+59.5+65.8</f>
        <v>357.5</v>
      </c>
      <c r="G58" s="18">
        <v>0</v>
      </c>
      <c r="H58" s="18">
        <v>0</v>
      </c>
      <c r="I58" s="18">
        <v>0</v>
      </c>
      <c r="J58" s="18">
        <v>0</v>
      </c>
      <c r="K58" s="155"/>
      <c r="L58" s="156"/>
      <c r="M58" s="156"/>
    </row>
    <row r="59" spans="1:13" ht="24.75" hidden="1" customHeight="1">
      <c r="A59" s="157"/>
      <c r="B59" s="146"/>
      <c r="C59" s="146"/>
      <c r="D59" s="11" t="s">
        <v>11</v>
      </c>
      <c r="E59" s="18">
        <v>666.45</v>
      </c>
      <c r="F59" s="18">
        <f>63+32.5+37.5</f>
        <v>133</v>
      </c>
      <c r="G59" s="18">
        <v>80</v>
      </c>
      <c r="H59" s="18">
        <v>80</v>
      </c>
      <c r="I59" s="18">
        <v>80</v>
      </c>
      <c r="J59" s="18">
        <v>80</v>
      </c>
      <c r="K59" s="155"/>
      <c r="L59" s="156"/>
      <c r="M59" s="156"/>
    </row>
    <row r="60" spans="1:13" ht="15.75" hidden="1" customHeight="1">
      <c r="A60" s="157"/>
      <c r="B60" s="146"/>
      <c r="C60" s="146"/>
      <c r="D60" s="11" t="s">
        <v>12</v>
      </c>
      <c r="E60" s="16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55"/>
      <c r="L60" s="156"/>
      <c r="M60" s="156"/>
    </row>
    <row r="61" spans="1:13" ht="18.75" hidden="1" customHeight="1">
      <c r="A61" s="157"/>
      <c r="B61" s="146"/>
      <c r="C61" s="146"/>
      <c r="D61" s="11" t="s">
        <v>13</v>
      </c>
      <c r="E61" s="16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55"/>
      <c r="L61" s="156"/>
      <c r="M61" s="156"/>
    </row>
    <row r="62" spans="1:13" ht="19.5" hidden="1" customHeight="1">
      <c r="A62" s="157"/>
      <c r="B62" s="146"/>
      <c r="C62" s="136" t="s">
        <v>22</v>
      </c>
      <c r="D62" s="22" t="s">
        <v>6</v>
      </c>
      <c r="E62" s="12">
        <f>F62+G62+H62+I62+J62</f>
        <v>397.7</v>
      </c>
      <c r="F62" s="12">
        <f>F63+F64</f>
        <v>397.7</v>
      </c>
      <c r="G62" s="12">
        <f>G63+G64</f>
        <v>0</v>
      </c>
      <c r="H62" s="12">
        <f>H63+H64</f>
        <v>0</v>
      </c>
      <c r="I62" s="12">
        <f>I63+I64</f>
        <v>0</v>
      </c>
      <c r="J62" s="12">
        <f>J63+J64</f>
        <v>0</v>
      </c>
      <c r="K62" s="14"/>
      <c r="L62" s="15"/>
      <c r="M62" s="15"/>
    </row>
    <row r="63" spans="1:13" ht="38.25" hidden="1" customHeight="1">
      <c r="A63" s="157"/>
      <c r="B63" s="146"/>
      <c r="C63" s="158"/>
      <c r="D63" s="11" t="s">
        <v>10</v>
      </c>
      <c r="E63" s="12">
        <f>F63+G63+H63+I63+J63</f>
        <v>397.7</v>
      </c>
      <c r="F63" s="12">
        <f t="shared" ref="F63:J64" si="7">F67+F73+F79+F85+F91+F97</f>
        <v>397.7</v>
      </c>
      <c r="G63" s="12">
        <f t="shared" si="7"/>
        <v>0</v>
      </c>
      <c r="H63" s="12">
        <f t="shared" si="7"/>
        <v>0</v>
      </c>
      <c r="I63" s="12">
        <f t="shared" si="7"/>
        <v>0</v>
      </c>
      <c r="J63" s="12">
        <f t="shared" si="7"/>
        <v>0</v>
      </c>
      <c r="K63" s="14"/>
      <c r="L63" s="15"/>
      <c r="M63" s="15"/>
    </row>
    <row r="64" spans="1:13" ht="26.25" hidden="1" customHeight="1">
      <c r="A64" s="157"/>
      <c r="B64" s="146"/>
      <c r="C64" s="158"/>
      <c r="D64" s="11" t="s">
        <v>11</v>
      </c>
      <c r="E64" s="12">
        <f>F64+G64+H64+I64+J64</f>
        <v>0</v>
      </c>
      <c r="F64" s="12">
        <f t="shared" si="7"/>
        <v>0</v>
      </c>
      <c r="G64" s="12">
        <f t="shared" si="7"/>
        <v>0</v>
      </c>
      <c r="H64" s="12">
        <f t="shared" si="7"/>
        <v>0</v>
      </c>
      <c r="I64" s="12">
        <f t="shared" si="7"/>
        <v>0</v>
      </c>
      <c r="J64" s="12">
        <f t="shared" si="7"/>
        <v>0</v>
      </c>
      <c r="K64" s="14"/>
      <c r="L64" s="15"/>
      <c r="M64" s="15"/>
    </row>
    <row r="65" spans="1:13" ht="19.5" hidden="1" customHeight="1">
      <c r="A65" s="157"/>
      <c r="B65" s="146"/>
      <c r="C65" s="136" t="s">
        <v>15</v>
      </c>
      <c r="D65" s="11" t="s">
        <v>6</v>
      </c>
      <c r="E65" s="12">
        <f t="shared" ref="E65:J65" si="8">E67+E68</f>
        <v>16.5</v>
      </c>
      <c r="F65" s="12">
        <f t="shared" si="8"/>
        <v>16.5</v>
      </c>
      <c r="G65" s="12">
        <f t="shared" si="8"/>
        <v>0</v>
      </c>
      <c r="H65" s="12">
        <f t="shared" si="8"/>
        <v>0</v>
      </c>
      <c r="I65" s="12">
        <f t="shared" si="8"/>
        <v>0</v>
      </c>
      <c r="J65" s="12">
        <f t="shared" si="8"/>
        <v>0</v>
      </c>
      <c r="K65" s="155"/>
      <c r="L65" s="156"/>
      <c r="M65" s="156"/>
    </row>
    <row r="66" spans="1:13" ht="29.25" hidden="1" customHeight="1">
      <c r="A66" s="157"/>
      <c r="B66" s="146"/>
      <c r="C66" s="159"/>
      <c r="D66" s="11" t="s">
        <v>9</v>
      </c>
      <c r="E66" s="16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55"/>
      <c r="L66" s="156"/>
      <c r="M66" s="156"/>
    </row>
    <row r="67" spans="1:13" ht="38.25" hidden="1" customHeight="1">
      <c r="A67" s="157"/>
      <c r="B67" s="146"/>
      <c r="C67" s="159"/>
      <c r="D67" s="11" t="s">
        <v>10</v>
      </c>
      <c r="E67" s="18">
        <f>F67+G67+H67+I67+J67</f>
        <v>16.5</v>
      </c>
      <c r="F67" s="18">
        <v>16.5</v>
      </c>
      <c r="G67" s="18">
        <v>0</v>
      </c>
      <c r="H67" s="18">
        <v>0</v>
      </c>
      <c r="I67" s="18">
        <v>0</v>
      </c>
      <c r="J67" s="18">
        <v>0</v>
      </c>
      <c r="K67" s="155"/>
      <c r="L67" s="156"/>
      <c r="M67" s="156"/>
    </row>
    <row r="68" spans="1:13" ht="24.75" hidden="1" customHeight="1">
      <c r="A68" s="157"/>
      <c r="B68" s="146"/>
      <c r="C68" s="160"/>
      <c r="D68" s="11" t="s">
        <v>11</v>
      </c>
      <c r="E68" s="18">
        <f>F68+G68+H68+I68+J68</f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55"/>
      <c r="L68" s="156"/>
      <c r="M68" s="156"/>
    </row>
    <row r="69" spans="1:13" ht="39.6" hidden="1">
      <c r="A69" s="157"/>
      <c r="B69" s="146"/>
      <c r="C69" s="21"/>
      <c r="D69" s="11" t="s">
        <v>12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55"/>
      <c r="L69" s="156"/>
      <c r="M69" s="156"/>
    </row>
    <row r="70" spans="1:13" ht="53.25" hidden="1" customHeight="1">
      <c r="A70" s="157"/>
      <c r="B70" s="146"/>
      <c r="C70" s="21"/>
      <c r="D70" s="11" t="s">
        <v>13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55"/>
      <c r="L70" s="156"/>
      <c r="M70" s="156"/>
    </row>
    <row r="71" spans="1:13" hidden="1">
      <c r="A71" s="157"/>
      <c r="B71" s="146"/>
      <c r="C71" s="146" t="s">
        <v>16</v>
      </c>
      <c r="D71" s="11" t="s">
        <v>6</v>
      </c>
      <c r="E71" s="12">
        <f t="shared" ref="E71:J71" si="9">E73+E74</f>
        <v>37.700000000000003</v>
      </c>
      <c r="F71" s="12">
        <f t="shared" si="9"/>
        <v>37.700000000000003</v>
      </c>
      <c r="G71" s="12">
        <f t="shared" si="9"/>
        <v>0</v>
      </c>
      <c r="H71" s="12">
        <f t="shared" si="9"/>
        <v>0</v>
      </c>
      <c r="I71" s="12">
        <f t="shared" si="9"/>
        <v>0</v>
      </c>
      <c r="J71" s="12">
        <f t="shared" si="9"/>
        <v>0</v>
      </c>
      <c r="K71" s="155"/>
      <c r="L71" s="156"/>
      <c r="M71" s="156"/>
    </row>
    <row r="72" spans="1:13" ht="26.25" hidden="1" customHeight="1">
      <c r="A72" s="157"/>
      <c r="B72" s="146"/>
      <c r="C72" s="146"/>
      <c r="D72" s="11" t="s">
        <v>9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55"/>
      <c r="L72" s="156"/>
      <c r="M72" s="156"/>
    </row>
    <row r="73" spans="1:13" ht="40.5" hidden="1" customHeight="1">
      <c r="A73" s="157"/>
      <c r="B73" s="146"/>
      <c r="C73" s="146"/>
      <c r="D73" s="11" t="s">
        <v>10</v>
      </c>
      <c r="E73" s="18">
        <f>F73+G73+H73+I73+J73</f>
        <v>37.700000000000003</v>
      </c>
      <c r="F73" s="18">
        <f>37.7</f>
        <v>37.700000000000003</v>
      </c>
      <c r="G73" s="18">
        <v>0</v>
      </c>
      <c r="H73" s="18">
        <v>0</v>
      </c>
      <c r="I73" s="18">
        <v>0</v>
      </c>
      <c r="J73" s="18">
        <v>0</v>
      </c>
      <c r="K73" s="155"/>
      <c r="L73" s="156"/>
      <c r="M73" s="156"/>
    </row>
    <row r="74" spans="1:13" ht="26.25" hidden="1" customHeight="1">
      <c r="A74" s="157"/>
      <c r="B74" s="146"/>
      <c r="C74" s="146"/>
      <c r="D74" s="11" t="s">
        <v>11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55"/>
      <c r="L74" s="156"/>
      <c r="M74" s="156"/>
    </row>
    <row r="75" spans="1:13" ht="39.6" hidden="1">
      <c r="A75" s="157"/>
      <c r="B75" s="146"/>
      <c r="C75" s="146"/>
      <c r="D75" s="11" t="s">
        <v>12</v>
      </c>
      <c r="E75" s="16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55"/>
      <c r="L75" s="156"/>
      <c r="M75" s="156"/>
    </row>
    <row r="76" spans="1:13" ht="0.75" hidden="1" customHeight="1">
      <c r="A76" s="157"/>
      <c r="B76" s="146"/>
      <c r="C76" s="146"/>
      <c r="D76" s="11" t="s">
        <v>13</v>
      </c>
      <c r="E76" s="16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55"/>
      <c r="L76" s="156"/>
      <c r="M76" s="156"/>
    </row>
    <row r="77" spans="1:13" hidden="1">
      <c r="A77" s="157"/>
      <c r="B77" s="146"/>
      <c r="C77" s="146" t="s">
        <v>17</v>
      </c>
      <c r="D77" s="11" t="s">
        <v>6</v>
      </c>
      <c r="E77" s="12">
        <f t="shared" ref="E77:J77" si="10">E79+E80</f>
        <v>72</v>
      </c>
      <c r="F77" s="12">
        <f t="shared" si="10"/>
        <v>72</v>
      </c>
      <c r="G77" s="12">
        <f t="shared" si="10"/>
        <v>0</v>
      </c>
      <c r="H77" s="12">
        <f t="shared" si="10"/>
        <v>0</v>
      </c>
      <c r="I77" s="12">
        <f t="shared" si="10"/>
        <v>0</v>
      </c>
      <c r="J77" s="12">
        <f t="shared" si="10"/>
        <v>0</v>
      </c>
      <c r="K77" s="155"/>
      <c r="L77" s="156"/>
      <c r="M77" s="156"/>
    </row>
    <row r="78" spans="1:13" ht="27" hidden="1" customHeight="1">
      <c r="A78" s="157"/>
      <c r="B78" s="146"/>
      <c r="C78" s="146"/>
      <c r="D78" s="11" t="s">
        <v>9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55"/>
      <c r="L78" s="156"/>
      <c r="M78" s="156"/>
    </row>
    <row r="79" spans="1:13" ht="38.25" hidden="1" customHeight="1">
      <c r="A79" s="157"/>
      <c r="B79" s="146"/>
      <c r="C79" s="146"/>
      <c r="D79" s="11" t="s">
        <v>10</v>
      </c>
      <c r="E79" s="18">
        <f>F79+G79+H79+I79+J79</f>
        <v>72</v>
      </c>
      <c r="F79" s="18">
        <v>72</v>
      </c>
      <c r="G79" s="18">
        <v>0</v>
      </c>
      <c r="H79" s="18">
        <v>0</v>
      </c>
      <c r="I79" s="18">
        <v>0</v>
      </c>
      <c r="J79" s="18">
        <v>0</v>
      </c>
      <c r="K79" s="155"/>
      <c r="L79" s="156"/>
      <c r="M79" s="156"/>
    </row>
    <row r="80" spans="1:13" ht="25.5" hidden="1" customHeight="1">
      <c r="A80" s="157"/>
      <c r="B80" s="146"/>
      <c r="C80" s="146"/>
      <c r="D80" s="11" t="s">
        <v>11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55"/>
      <c r="L80" s="156"/>
      <c r="M80" s="156"/>
    </row>
    <row r="81" spans="1:13" ht="39.6" hidden="1">
      <c r="A81" s="157"/>
      <c r="B81" s="146"/>
      <c r="C81" s="146"/>
      <c r="D81" s="11" t="s">
        <v>12</v>
      </c>
      <c r="E81" s="16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55"/>
      <c r="L81" s="156"/>
      <c r="M81" s="156"/>
    </row>
    <row r="82" spans="1:13" ht="51" hidden="1" customHeight="1">
      <c r="A82" s="157"/>
      <c r="B82" s="146"/>
      <c r="C82" s="146"/>
      <c r="D82" s="11" t="s">
        <v>13</v>
      </c>
      <c r="E82" s="16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55"/>
      <c r="L82" s="156"/>
      <c r="M82" s="156"/>
    </row>
    <row r="83" spans="1:13" ht="17.25" hidden="1" customHeight="1">
      <c r="A83" s="157"/>
      <c r="B83" s="146"/>
      <c r="C83" s="146" t="s">
        <v>23</v>
      </c>
      <c r="D83" s="11" t="s">
        <v>6</v>
      </c>
      <c r="E83" s="12">
        <f t="shared" ref="E83:J83" si="11">E85+E86</f>
        <v>19.8</v>
      </c>
      <c r="F83" s="12">
        <f t="shared" si="11"/>
        <v>19.8</v>
      </c>
      <c r="G83" s="12">
        <f t="shared" si="11"/>
        <v>0</v>
      </c>
      <c r="H83" s="12">
        <f t="shared" si="11"/>
        <v>0</v>
      </c>
      <c r="I83" s="12">
        <f t="shared" si="11"/>
        <v>0</v>
      </c>
      <c r="J83" s="12">
        <f t="shared" si="11"/>
        <v>0</v>
      </c>
      <c r="K83" s="155"/>
      <c r="L83" s="156"/>
      <c r="M83" s="156"/>
    </row>
    <row r="84" spans="1:13" ht="26.25" hidden="1" customHeight="1">
      <c r="A84" s="157"/>
      <c r="B84" s="146"/>
      <c r="C84" s="146"/>
      <c r="D84" s="11" t="s">
        <v>9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55"/>
      <c r="L84" s="156"/>
      <c r="M84" s="156"/>
    </row>
    <row r="85" spans="1:13" ht="40.5" hidden="1" customHeight="1">
      <c r="A85" s="157"/>
      <c r="B85" s="146"/>
      <c r="C85" s="146"/>
      <c r="D85" s="11" t="s">
        <v>10</v>
      </c>
      <c r="E85" s="18">
        <f>F85+G85+H85+I85+J85</f>
        <v>19.8</v>
      </c>
      <c r="F85" s="18">
        <v>19.8</v>
      </c>
      <c r="G85" s="18">
        <v>0</v>
      </c>
      <c r="H85" s="18">
        <v>0</v>
      </c>
      <c r="I85" s="18">
        <v>0</v>
      </c>
      <c r="J85" s="18">
        <v>0</v>
      </c>
      <c r="K85" s="155"/>
      <c r="L85" s="156"/>
      <c r="M85" s="156"/>
    </row>
    <row r="86" spans="1:13" ht="30.75" hidden="1" customHeight="1">
      <c r="A86" s="157"/>
      <c r="B86" s="146"/>
      <c r="C86" s="146"/>
      <c r="D86" s="23" t="s">
        <v>11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55"/>
      <c r="L86" s="156"/>
      <c r="M86" s="156"/>
    </row>
    <row r="87" spans="1:13" ht="39.6" hidden="1">
      <c r="A87" s="157"/>
      <c r="B87" s="146"/>
      <c r="C87" s="146"/>
      <c r="D87" s="11" t="s">
        <v>12</v>
      </c>
      <c r="E87" s="16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55"/>
      <c r="L87" s="156"/>
      <c r="M87" s="156"/>
    </row>
    <row r="88" spans="1:13" ht="54" hidden="1" customHeight="1">
      <c r="A88" s="157"/>
      <c r="B88" s="146"/>
      <c r="C88" s="146"/>
      <c r="D88" s="11" t="s">
        <v>13</v>
      </c>
      <c r="E88" s="16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55"/>
      <c r="L88" s="156"/>
      <c r="M88" s="156"/>
    </row>
    <row r="89" spans="1:13" ht="13.5" hidden="1" customHeight="1">
      <c r="A89" s="157"/>
      <c r="B89" s="146"/>
      <c r="C89" s="146" t="s">
        <v>18</v>
      </c>
      <c r="D89" s="11" t="s">
        <v>6</v>
      </c>
      <c r="E89" s="12">
        <f t="shared" ref="E89:J89" si="12">E91+E92</f>
        <v>18</v>
      </c>
      <c r="F89" s="12">
        <f t="shared" si="12"/>
        <v>18</v>
      </c>
      <c r="G89" s="12">
        <f t="shared" si="12"/>
        <v>0</v>
      </c>
      <c r="H89" s="12">
        <f t="shared" si="12"/>
        <v>0</v>
      </c>
      <c r="I89" s="12">
        <f t="shared" si="12"/>
        <v>0</v>
      </c>
      <c r="J89" s="12">
        <f t="shared" si="12"/>
        <v>0</v>
      </c>
      <c r="K89" s="155"/>
      <c r="L89" s="156"/>
      <c r="M89" s="156"/>
    </row>
    <row r="90" spans="1:13" ht="24.75" hidden="1" customHeight="1">
      <c r="A90" s="157"/>
      <c r="B90" s="146"/>
      <c r="C90" s="146"/>
      <c r="D90" s="11" t="s">
        <v>9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55"/>
      <c r="L90" s="156"/>
      <c r="M90" s="156"/>
    </row>
    <row r="91" spans="1:13" ht="40.5" hidden="1" customHeight="1">
      <c r="A91" s="157"/>
      <c r="B91" s="146"/>
      <c r="C91" s="146"/>
      <c r="D91" s="11" t="s">
        <v>10</v>
      </c>
      <c r="E91" s="18">
        <f>F91+G91+H91+I91+J91</f>
        <v>18</v>
      </c>
      <c r="F91" s="18">
        <v>18</v>
      </c>
      <c r="G91" s="18">
        <v>0</v>
      </c>
      <c r="H91" s="18">
        <v>0</v>
      </c>
      <c r="I91" s="18">
        <v>0</v>
      </c>
      <c r="J91" s="18">
        <v>0</v>
      </c>
      <c r="K91" s="155"/>
      <c r="L91" s="156"/>
      <c r="M91" s="156"/>
    </row>
    <row r="92" spans="1:13" ht="27" hidden="1" customHeight="1">
      <c r="A92" s="157"/>
      <c r="B92" s="146"/>
      <c r="C92" s="146"/>
      <c r="D92" s="11" t="s">
        <v>11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55"/>
      <c r="L92" s="156"/>
      <c r="M92" s="156"/>
    </row>
    <row r="93" spans="1:13" ht="39.6" hidden="1">
      <c r="A93" s="157"/>
      <c r="B93" s="146"/>
      <c r="C93" s="146"/>
      <c r="D93" s="11" t="s">
        <v>12</v>
      </c>
      <c r="E93" s="16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55"/>
      <c r="L93" s="156"/>
      <c r="M93" s="156"/>
    </row>
    <row r="94" spans="1:13" ht="52.5" hidden="1" customHeight="1">
      <c r="A94" s="157"/>
      <c r="B94" s="146"/>
      <c r="C94" s="146"/>
      <c r="D94" s="11" t="s">
        <v>13</v>
      </c>
      <c r="E94" s="16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55"/>
      <c r="L94" s="156"/>
      <c r="M94" s="156"/>
    </row>
    <row r="95" spans="1:13" hidden="1">
      <c r="A95" s="157"/>
      <c r="B95" s="146"/>
      <c r="C95" s="146" t="s">
        <v>19</v>
      </c>
      <c r="D95" s="11" t="s">
        <v>6</v>
      </c>
      <c r="E95" s="12">
        <f t="shared" ref="E95:J95" si="13">E97+E98</f>
        <v>233.7</v>
      </c>
      <c r="F95" s="12">
        <f t="shared" si="13"/>
        <v>233.7</v>
      </c>
      <c r="G95" s="12">
        <f t="shared" si="13"/>
        <v>0</v>
      </c>
      <c r="H95" s="12">
        <f t="shared" si="13"/>
        <v>0</v>
      </c>
      <c r="I95" s="12">
        <f t="shared" si="13"/>
        <v>0</v>
      </c>
      <c r="J95" s="12">
        <f t="shared" si="13"/>
        <v>0</v>
      </c>
      <c r="K95" s="155"/>
      <c r="L95" s="156"/>
      <c r="M95" s="156"/>
    </row>
    <row r="96" spans="1:13" ht="27" hidden="1" customHeight="1">
      <c r="A96" s="157"/>
      <c r="B96" s="146"/>
      <c r="C96" s="146"/>
      <c r="D96" s="11" t="s">
        <v>9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55"/>
      <c r="L96" s="156"/>
      <c r="M96" s="156"/>
    </row>
    <row r="97" spans="1:16" ht="40.950000000000003" hidden="1" customHeight="1">
      <c r="A97" s="157"/>
      <c r="B97" s="146"/>
      <c r="C97" s="146"/>
      <c r="D97" s="11" t="s">
        <v>10</v>
      </c>
      <c r="E97" s="18">
        <f>F97+G97+H97+I97+J97</f>
        <v>233.7</v>
      </c>
      <c r="F97" s="18">
        <f>212.5+21.2</f>
        <v>233.7</v>
      </c>
      <c r="G97" s="18">
        <v>0</v>
      </c>
      <c r="H97" s="18">
        <v>0</v>
      </c>
      <c r="I97" s="18">
        <v>0</v>
      </c>
      <c r="J97" s="18">
        <v>0</v>
      </c>
      <c r="K97" s="155"/>
      <c r="L97" s="156"/>
      <c r="M97" s="156"/>
    </row>
    <row r="98" spans="1:16" ht="24.75" hidden="1" customHeight="1">
      <c r="A98" s="157"/>
      <c r="B98" s="146"/>
      <c r="C98" s="146"/>
      <c r="D98" s="11" t="s">
        <v>11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55"/>
      <c r="L98" s="156"/>
      <c r="M98" s="156"/>
    </row>
    <row r="99" spans="1:16" ht="39.6" hidden="1">
      <c r="A99" s="157"/>
      <c r="B99" s="146"/>
      <c r="C99" s="146"/>
      <c r="D99" s="11" t="s">
        <v>12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55"/>
      <c r="L99" s="156"/>
      <c r="M99" s="156"/>
    </row>
    <row r="100" spans="1:16" ht="54" hidden="1" customHeight="1">
      <c r="A100" s="157"/>
      <c r="B100" s="146"/>
      <c r="C100" s="146"/>
      <c r="D100" s="11" t="s">
        <v>13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55"/>
      <c r="L100" s="156"/>
      <c r="M100" s="156"/>
    </row>
    <row r="101" spans="1:16" ht="18" hidden="1" customHeight="1">
      <c r="A101" s="157" t="s">
        <v>20</v>
      </c>
      <c r="B101" s="136" t="s">
        <v>25</v>
      </c>
      <c r="C101" s="146" t="s">
        <v>14</v>
      </c>
      <c r="D101" s="11" t="s">
        <v>6</v>
      </c>
      <c r="E101" s="12">
        <f>E102+E103+E104+E105+E106+E107</f>
        <v>0</v>
      </c>
      <c r="F101" s="12">
        <f>F102+F104+F105+F106+F107</f>
        <v>0</v>
      </c>
      <c r="G101" s="12">
        <f>G102+G104+G105+G106+G107</f>
        <v>0</v>
      </c>
      <c r="H101" s="12">
        <f>H102+H104+H105+H106+H107</f>
        <v>0</v>
      </c>
      <c r="I101" s="12">
        <f>I102+I104+I105+I106+I107</f>
        <v>0</v>
      </c>
      <c r="J101" s="12">
        <f>J102+J104+J105+J106+J107</f>
        <v>0</v>
      </c>
      <c r="K101" s="155"/>
      <c r="L101" s="156"/>
      <c r="M101" s="156"/>
    </row>
    <row r="102" spans="1:16" ht="31.5" hidden="1" customHeight="1">
      <c r="A102" s="157"/>
      <c r="B102" s="137"/>
      <c r="C102" s="146"/>
      <c r="D102" s="11" t="s">
        <v>9</v>
      </c>
      <c r="E102" s="18">
        <f>F102+G102+H102+I102+J102</f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55"/>
      <c r="L102" s="156"/>
      <c r="M102" s="156"/>
    </row>
    <row r="103" spans="1:16" ht="31.5" hidden="1" customHeight="1">
      <c r="A103" s="157"/>
      <c r="B103" s="137"/>
      <c r="C103" s="146"/>
      <c r="D103" s="54" t="s">
        <v>9</v>
      </c>
      <c r="E103" s="18">
        <f>F103+G103+H103+I103+J103</f>
        <v>0</v>
      </c>
      <c r="F103" s="17"/>
      <c r="G103" s="17"/>
      <c r="H103" s="17"/>
      <c r="I103" s="17"/>
      <c r="J103" s="17"/>
      <c r="K103" s="14"/>
      <c r="L103" s="15"/>
      <c r="M103" s="15"/>
    </row>
    <row r="104" spans="1:16" ht="39" hidden="1" customHeight="1">
      <c r="A104" s="157"/>
      <c r="B104" s="137"/>
      <c r="C104" s="146"/>
      <c r="D104" s="11" t="s">
        <v>10</v>
      </c>
      <c r="E104" s="18">
        <f>F104+G104+H104+I104+J104</f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55"/>
      <c r="L104" s="156"/>
      <c r="M104" s="156"/>
    </row>
    <row r="105" spans="1:16" ht="37.5" hidden="1" customHeight="1">
      <c r="A105" s="157"/>
      <c r="B105" s="137"/>
      <c r="C105" s="146"/>
      <c r="D105" s="11" t="s">
        <v>11</v>
      </c>
      <c r="E105" s="18">
        <f>F105+G105+H105+I105+J105</f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55"/>
      <c r="L105" s="156"/>
      <c r="M105" s="156"/>
    </row>
    <row r="106" spans="1:16" ht="52.95" hidden="1" customHeight="1">
      <c r="A106" s="157"/>
      <c r="B106" s="137"/>
      <c r="C106" s="146"/>
      <c r="D106" s="11" t="s">
        <v>12</v>
      </c>
      <c r="E106" s="16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55"/>
      <c r="L106" s="156"/>
      <c r="M106" s="156"/>
    </row>
    <row r="107" spans="1:16" ht="52.5" hidden="1" customHeight="1">
      <c r="A107" s="157"/>
      <c r="B107" s="138"/>
      <c r="C107" s="146"/>
      <c r="D107" s="11" t="s">
        <v>13</v>
      </c>
      <c r="E107" s="16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55"/>
      <c r="L107" s="156"/>
      <c r="M107" s="156"/>
    </row>
    <row r="108" spans="1:16" ht="24.75" hidden="1" customHeight="1">
      <c r="A108" s="164" t="s">
        <v>24</v>
      </c>
      <c r="B108" s="136" t="s">
        <v>119</v>
      </c>
      <c r="C108" s="136" t="s">
        <v>14</v>
      </c>
      <c r="D108" s="11" t="s">
        <v>6</v>
      </c>
      <c r="E108" s="12">
        <f>F108+G108+H108+I108+J108</f>
        <v>211</v>
      </c>
      <c r="F108" s="12">
        <f>F109+F110</f>
        <v>211</v>
      </c>
      <c r="G108" s="12">
        <f>G109+G110</f>
        <v>0</v>
      </c>
      <c r="H108" s="12">
        <f>H109+H110</f>
        <v>0</v>
      </c>
      <c r="I108" s="12">
        <f>I109+I110</f>
        <v>0</v>
      </c>
      <c r="J108" s="12">
        <f>J109+J110</f>
        <v>0</v>
      </c>
      <c r="K108" s="14"/>
      <c r="L108" s="15"/>
      <c r="M108" s="15"/>
    </row>
    <row r="109" spans="1:16" ht="42" hidden="1" customHeight="1">
      <c r="A109" s="165"/>
      <c r="B109" s="137"/>
      <c r="C109" s="137"/>
      <c r="D109" s="11" t="s">
        <v>10</v>
      </c>
      <c r="E109" s="12">
        <f>F109+G109+H109+I109+J109</f>
        <v>179</v>
      </c>
      <c r="F109" s="18">
        <f>85+94</f>
        <v>179</v>
      </c>
      <c r="G109" s="18"/>
      <c r="H109" s="18"/>
      <c r="I109" s="18"/>
      <c r="J109" s="18"/>
      <c r="K109" s="14"/>
      <c r="L109" s="20"/>
      <c r="M109" s="15"/>
    </row>
    <row r="110" spans="1:16" ht="30" hidden="1" customHeight="1">
      <c r="A110" s="182"/>
      <c r="B110" s="138"/>
      <c r="C110" s="137"/>
      <c r="D110" s="11" t="s">
        <v>11</v>
      </c>
      <c r="E110" s="12">
        <f>F110+G110+H110+I110+J110</f>
        <v>32</v>
      </c>
      <c r="F110" s="18">
        <v>32</v>
      </c>
      <c r="G110" s="18"/>
      <c r="H110" s="18"/>
      <c r="I110" s="18"/>
      <c r="J110" s="18"/>
      <c r="K110" s="14"/>
      <c r="L110" s="15"/>
      <c r="M110" s="15"/>
    </row>
    <row r="111" spans="1:16" ht="12" hidden="1" customHeight="1">
      <c r="A111" s="179" t="s">
        <v>26</v>
      </c>
      <c r="B111" s="181" t="s">
        <v>28</v>
      </c>
      <c r="C111" s="110" t="s">
        <v>30</v>
      </c>
      <c r="D111" s="189" t="s">
        <v>6</v>
      </c>
      <c r="E111" s="188">
        <f t="shared" ref="E111:J111" si="14">E125+E126+E127+E128+E129</f>
        <v>1646.1</v>
      </c>
      <c r="F111" s="187">
        <f t="shared" si="14"/>
        <v>606.1</v>
      </c>
      <c r="G111" s="187">
        <f t="shared" si="14"/>
        <v>260</v>
      </c>
      <c r="H111" s="188">
        <f t="shared" si="14"/>
        <v>260</v>
      </c>
      <c r="I111" s="188">
        <f t="shared" si="14"/>
        <v>260</v>
      </c>
      <c r="J111" s="188">
        <f t="shared" si="14"/>
        <v>260</v>
      </c>
      <c r="K111" s="183"/>
      <c r="L111" s="141"/>
      <c r="M111" s="141"/>
      <c r="O111" s="3"/>
      <c r="P111" s="2"/>
    </row>
    <row r="112" spans="1:16" ht="11.25" hidden="1" customHeight="1">
      <c r="A112" s="180"/>
      <c r="B112" s="181"/>
      <c r="C112" s="111"/>
      <c r="D112" s="189"/>
      <c r="E112" s="188"/>
      <c r="F112" s="187"/>
      <c r="G112" s="187"/>
      <c r="H112" s="188"/>
      <c r="I112" s="188"/>
      <c r="J112" s="188"/>
      <c r="K112" s="140"/>
      <c r="L112" s="141"/>
      <c r="M112" s="141"/>
    </row>
    <row r="113" spans="1:13" ht="4.95" hidden="1" customHeight="1">
      <c r="A113" s="180"/>
      <c r="B113" s="181"/>
      <c r="C113" s="111"/>
      <c r="D113" s="189"/>
      <c r="E113" s="188"/>
      <c r="F113" s="187"/>
      <c r="G113" s="187"/>
      <c r="H113" s="188"/>
      <c r="I113" s="188"/>
      <c r="J113" s="188"/>
      <c r="K113" s="140"/>
      <c r="L113" s="141"/>
      <c r="M113" s="141"/>
    </row>
    <row r="114" spans="1:13" ht="11.4" hidden="1" customHeight="1">
      <c r="A114" s="180"/>
      <c r="B114" s="181"/>
      <c r="C114" s="111"/>
      <c r="D114" s="189"/>
      <c r="E114" s="188"/>
      <c r="F114" s="187"/>
      <c r="G114" s="187"/>
      <c r="H114" s="188"/>
      <c r="I114" s="188"/>
      <c r="J114" s="188"/>
      <c r="K114" s="140"/>
      <c r="L114" s="141"/>
      <c r="M114" s="141"/>
    </row>
    <row r="115" spans="1:13" ht="12.6" hidden="1" customHeight="1">
      <c r="A115" s="180"/>
      <c r="B115" s="181"/>
      <c r="C115" s="111"/>
      <c r="D115" s="189"/>
      <c r="E115" s="188"/>
      <c r="F115" s="187"/>
      <c r="G115" s="187"/>
      <c r="H115" s="188"/>
      <c r="I115" s="188"/>
      <c r="J115" s="188"/>
      <c r="K115" s="140"/>
      <c r="L115" s="141"/>
      <c r="M115" s="141"/>
    </row>
    <row r="116" spans="1:13" ht="12.6" hidden="1" customHeight="1">
      <c r="A116" s="180"/>
      <c r="B116" s="181"/>
      <c r="C116" s="111"/>
      <c r="D116" s="189"/>
      <c r="E116" s="188"/>
      <c r="F116" s="187"/>
      <c r="G116" s="187"/>
      <c r="H116" s="188"/>
      <c r="I116" s="188"/>
      <c r="J116" s="188"/>
      <c r="K116" s="140"/>
      <c r="L116" s="141"/>
      <c r="M116" s="141"/>
    </row>
    <row r="117" spans="1:13" ht="12.6" hidden="1" customHeight="1">
      <c r="A117" s="180"/>
      <c r="B117" s="181"/>
      <c r="C117" s="111"/>
      <c r="D117" s="189"/>
      <c r="E117" s="188"/>
      <c r="F117" s="187"/>
      <c r="G117" s="187"/>
      <c r="H117" s="188"/>
      <c r="I117" s="188"/>
      <c r="J117" s="188"/>
      <c r="K117" s="140"/>
      <c r="L117" s="141"/>
      <c r="M117" s="141"/>
    </row>
    <row r="118" spans="1:13" ht="12.6" hidden="1" customHeight="1">
      <c r="A118" s="180"/>
      <c r="B118" s="181"/>
      <c r="C118" s="111"/>
      <c r="D118" s="189"/>
      <c r="E118" s="188"/>
      <c r="F118" s="187"/>
      <c r="G118" s="187"/>
      <c r="H118" s="188"/>
      <c r="I118" s="188"/>
      <c r="J118" s="188"/>
      <c r="K118" s="140"/>
      <c r="L118" s="141"/>
      <c r="M118" s="141"/>
    </row>
    <row r="119" spans="1:13" ht="10.95" hidden="1" customHeight="1">
      <c r="A119" s="180"/>
      <c r="B119" s="181"/>
      <c r="C119" s="111"/>
      <c r="D119" s="189"/>
      <c r="E119" s="188"/>
      <c r="F119" s="187"/>
      <c r="G119" s="187"/>
      <c r="H119" s="188"/>
      <c r="I119" s="188"/>
      <c r="J119" s="188"/>
      <c r="K119" s="140"/>
      <c r="L119" s="141"/>
      <c r="M119" s="141"/>
    </row>
    <row r="120" spans="1:13" ht="1.2" hidden="1" customHeight="1">
      <c r="A120" s="180"/>
      <c r="B120" s="181"/>
      <c r="C120" s="111"/>
      <c r="D120" s="189"/>
      <c r="E120" s="188"/>
      <c r="F120" s="187"/>
      <c r="G120" s="187"/>
      <c r="H120" s="188"/>
      <c r="I120" s="188"/>
      <c r="J120" s="188"/>
      <c r="K120" s="140"/>
      <c r="L120" s="141"/>
      <c r="M120" s="141"/>
    </row>
    <row r="121" spans="1:13" ht="12.6" hidden="1" customHeight="1">
      <c r="A121" s="180"/>
      <c r="B121" s="181"/>
      <c r="C121" s="111"/>
      <c r="D121" s="189"/>
      <c r="E121" s="188"/>
      <c r="F121" s="187"/>
      <c r="G121" s="187"/>
      <c r="H121" s="188"/>
      <c r="I121" s="188"/>
      <c r="J121" s="188"/>
      <c r="K121" s="140"/>
      <c r="L121" s="141"/>
      <c r="M121" s="141"/>
    </row>
    <row r="122" spans="1:13" ht="16.2" hidden="1" customHeight="1">
      <c r="A122" s="180"/>
      <c r="B122" s="181"/>
      <c r="C122" s="111"/>
      <c r="D122" s="189"/>
      <c r="E122" s="188"/>
      <c r="F122" s="187"/>
      <c r="G122" s="187"/>
      <c r="H122" s="188"/>
      <c r="I122" s="188"/>
      <c r="J122" s="188"/>
      <c r="K122" s="140"/>
      <c r="L122" s="141"/>
      <c r="M122" s="141"/>
    </row>
    <row r="123" spans="1:13" ht="14.4" hidden="1" customHeight="1">
      <c r="A123" s="180"/>
      <c r="B123" s="181"/>
      <c r="C123" s="111"/>
      <c r="D123" s="189"/>
      <c r="E123" s="188"/>
      <c r="F123" s="187"/>
      <c r="G123" s="187"/>
      <c r="H123" s="188"/>
      <c r="I123" s="188"/>
      <c r="J123" s="188"/>
      <c r="K123" s="140"/>
      <c r="L123" s="141"/>
      <c r="M123" s="141"/>
    </row>
    <row r="124" spans="1:13" ht="16.2" hidden="1" customHeight="1">
      <c r="A124" s="180"/>
      <c r="B124" s="181"/>
      <c r="C124" s="111"/>
      <c r="D124" s="189"/>
      <c r="E124" s="188"/>
      <c r="F124" s="187"/>
      <c r="G124" s="187"/>
      <c r="H124" s="188"/>
      <c r="I124" s="188"/>
      <c r="J124" s="188"/>
      <c r="K124" s="140"/>
      <c r="L124" s="141"/>
      <c r="M124" s="141"/>
    </row>
    <row r="125" spans="1:13" ht="21" hidden="1" customHeight="1">
      <c r="A125" s="180"/>
      <c r="B125" s="181"/>
      <c r="C125" s="111"/>
      <c r="D125" s="54" t="s">
        <v>9</v>
      </c>
      <c r="E125" s="27">
        <f>F125+G125+H125+I125+J125</f>
        <v>7.6</v>
      </c>
      <c r="F125" s="18">
        <v>7.6</v>
      </c>
      <c r="G125" s="18">
        <v>0</v>
      </c>
      <c r="H125" s="27">
        <v>0</v>
      </c>
      <c r="I125" s="27">
        <v>0</v>
      </c>
      <c r="J125" s="27">
        <v>0</v>
      </c>
      <c r="K125" s="140"/>
      <c r="L125" s="141"/>
      <c r="M125" s="141"/>
    </row>
    <row r="126" spans="1:13" ht="18" hidden="1" customHeight="1">
      <c r="A126" s="180"/>
      <c r="B126" s="116"/>
      <c r="C126" s="111"/>
      <c r="D126" s="24" t="s">
        <v>10</v>
      </c>
      <c r="E126" s="27">
        <f>F126+G126+H126+I126+J126</f>
        <v>453.7</v>
      </c>
      <c r="F126" s="18">
        <f>140.2+313.5</f>
        <v>453.7</v>
      </c>
      <c r="G126" s="18">
        <v>0</v>
      </c>
      <c r="H126" s="27">
        <v>0</v>
      </c>
      <c r="I126" s="27">
        <v>0</v>
      </c>
      <c r="J126" s="27">
        <v>0</v>
      </c>
      <c r="K126" s="140"/>
      <c r="L126" s="141"/>
      <c r="M126" s="141"/>
    </row>
    <row r="127" spans="1:13" ht="19.2" hidden="1" customHeight="1">
      <c r="A127" s="180"/>
      <c r="B127" s="116"/>
      <c r="C127" s="112"/>
      <c r="D127" s="24" t="s">
        <v>11</v>
      </c>
      <c r="E127" s="27">
        <f>F127+G127+H127+I127+J127</f>
        <v>1184.8</v>
      </c>
      <c r="F127" s="18">
        <f>80+83-18.2</f>
        <v>144.80000000000001</v>
      </c>
      <c r="G127" s="18">
        <v>260</v>
      </c>
      <c r="H127" s="27">
        <v>260</v>
      </c>
      <c r="I127" s="27">
        <v>260</v>
      </c>
      <c r="J127" s="27">
        <v>260</v>
      </c>
      <c r="K127" s="183"/>
      <c r="L127" s="141"/>
      <c r="M127" s="141"/>
    </row>
    <row r="128" spans="1:13" ht="20.399999999999999" hidden="1" customHeight="1">
      <c r="A128" s="180"/>
      <c r="B128" s="116"/>
      <c r="C128" s="28"/>
      <c r="D128" s="24" t="s">
        <v>12</v>
      </c>
      <c r="E128" s="29">
        <v>0</v>
      </c>
      <c r="F128" s="17">
        <v>0</v>
      </c>
      <c r="G128" s="17">
        <v>0</v>
      </c>
      <c r="H128" s="30">
        <v>0</v>
      </c>
      <c r="I128" s="30">
        <v>0</v>
      </c>
      <c r="J128" s="30">
        <v>0</v>
      </c>
      <c r="K128" s="140"/>
      <c r="L128" s="141"/>
      <c r="M128" s="141"/>
    </row>
    <row r="129" spans="1:13" ht="22.2" hidden="1" customHeight="1">
      <c r="A129" s="180"/>
      <c r="B129" s="116"/>
      <c r="C129" s="28"/>
      <c r="D129" s="24" t="s">
        <v>13</v>
      </c>
      <c r="E129" s="29">
        <v>0</v>
      </c>
      <c r="F129" s="17">
        <v>0</v>
      </c>
      <c r="G129" s="17">
        <v>0</v>
      </c>
      <c r="H129" s="30">
        <v>0</v>
      </c>
      <c r="I129" s="30">
        <v>0</v>
      </c>
      <c r="J129" s="30">
        <v>0</v>
      </c>
      <c r="K129" s="140"/>
      <c r="L129" s="141"/>
      <c r="M129" s="141"/>
    </row>
    <row r="130" spans="1:13" ht="21" hidden="1" customHeight="1">
      <c r="A130" s="180"/>
      <c r="B130" s="136" t="s">
        <v>29</v>
      </c>
      <c r="C130" s="184"/>
      <c r="D130" s="11" t="s">
        <v>6</v>
      </c>
      <c r="E130" s="12">
        <f t="shared" ref="E130:J130" si="15">E134+E137+E140</f>
        <v>0</v>
      </c>
      <c r="F130" s="12">
        <f t="shared" si="15"/>
        <v>0</v>
      </c>
      <c r="G130" s="12">
        <f t="shared" si="15"/>
        <v>0</v>
      </c>
      <c r="H130" s="12">
        <f t="shared" si="15"/>
        <v>0</v>
      </c>
      <c r="I130" s="12">
        <f t="shared" si="15"/>
        <v>0</v>
      </c>
      <c r="J130" s="12">
        <f t="shared" si="15"/>
        <v>0</v>
      </c>
      <c r="K130" s="140"/>
      <c r="L130" s="141"/>
      <c r="M130" s="141"/>
    </row>
    <row r="131" spans="1:13" ht="24.6" hidden="1" customHeight="1">
      <c r="A131" s="180"/>
      <c r="B131" s="137"/>
      <c r="C131" s="185"/>
      <c r="D131" s="11" t="s">
        <v>9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40"/>
      <c r="L131" s="141"/>
      <c r="M131" s="141"/>
    </row>
    <row r="132" spans="1:13" ht="20.399999999999999" hidden="1" customHeight="1">
      <c r="A132" s="180"/>
      <c r="B132" s="137"/>
      <c r="C132" s="185"/>
      <c r="D132" s="11" t="s">
        <v>10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40"/>
      <c r="L132" s="141"/>
      <c r="M132" s="141"/>
    </row>
    <row r="133" spans="1:13" ht="27" hidden="1" customHeight="1">
      <c r="A133" s="180"/>
      <c r="B133" s="137"/>
      <c r="C133" s="186"/>
      <c r="D133" s="11" t="s">
        <v>11</v>
      </c>
      <c r="E133" s="18">
        <v>0</v>
      </c>
      <c r="F133" s="18">
        <f>F134+F137+F140</f>
        <v>0</v>
      </c>
      <c r="G133" s="18">
        <f>G134+G137+G140</f>
        <v>0</v>
      </c>
      <c r="H133" s="18">
        <f>H134+H137+H140</f>
        <v>0</v>
      </c>
      <c r="I133" s="18">
        <f>I134+I137+I140</f>
        <v>0</v>
      </c>
      <c r="J133" s="18">
        <f>J134+J137+J140</f>
        <v>0</v>
      </c>
      <c r="K133" s="6"/>
      <c r="L133" s="7"/>
      <c r="M133" s="7"/>
    </row>
    <row r="134" spans="1:13" ht="19.2" hidden="1" customHeight="1">
      <c r="A134" s="180"/>
      <c r="B134" s="137"/>
      <c r="C134" s="136" t="s">
        <v>16</v>
      </c>
      <c r="D134" s="11" t="s">
        <v>6</v>
      </c>
      <c r="E134" s="18">
        <f t="shared" ref="E134:J134" si="16">E135+E136</f>
        <v>0</v>
      </c>
      <c r="F134" s="18">
        <f t="shared" si="16"/>
        <v>0</v>
      </c>
      <c r="G134" s="18">
        <f t="shared" si="16"/>
        <v>0</v>
      </c>
      <c r="H134" s="18">
        <f t="shared" si="16"/>
        <v>0</v>
      </c>
      <c r="I134" s="18">
        <f t="shared" si="16"/>
        <v>0</v>
      </c>
      <c r="J134" s="18">
        <f t="shared" si="16"/>
        <v>0</v>
      </c>
      <c r="K134" s="6"/>
      <c r="L134" s="7"/>
      <c r="M134" s="7"/>
    </row>
    <row r="135" spans="1:13" ht="19.2" hidden="1" customHeight="1">
      <c r="A135" s="180"/>
      <c r="B135" s="137"/>
      <c r="C135" s="153"/>
      <c r="D135" s="11" t="s">
        <v>10</v>
      </c>
      <c r="E135" s="18">
        <f>F135+G135+H135+I135+J135</f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6"/>
      <c r="L135" s="7"/>
      <c r="M135" s="7"/>
    </row>
    <row r="136" spans="1:13" ht="19.2" hidden="1" customHeight="1">
      <c r="A136" s="180"/>
      <c r="B136" s="137"/>
      <c r="C136" s="122"/>
      <c r="D136" s="11" t="s">
        <v>11</v>
      </c>
      <c r="E136" s="18">
        <f>F136+G136+H136+I136+J136</f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6"/>
      <c r="L136" s="7"/>
      <c r="M136" s="7"/>
    </row>
    <row r="137" spans="1:13" ht="18" hidden="1" customHeight="1">
      <c r="A137" s="180"/>
      <c r="B137" s="137"/>
      <c r="C137" s="136" t="s">
        <v>18</v>
      </c>
      <c r="D137" s="11" t="s">
        <v>6</v>
      </c>
      <c r="E137" s="18">
        <f t="shared" ref="E137:J137" si="17">E138+E139</f>
        <v>0</v>
      </c>
      <c r="F137" s="18">
        <f t="shared" si="17"/>
        <v>0</v>
      </c>
      <c r="G137" s="18">
        <f t="shared" si="17"/>
        <v>0</v>
      </c>
      <c r="H137" s="18">
        <f t="shared" si="17"/>
        <v>0</v>
      </c>
      <c r="I137" s="18">
        <f t="shared" si="17"/>
        <v>0</v>
      </c>
      <c r="J137" s="18">
        <f t="shared" si="17"/>
        <v>0</v>
      </c>
      <c r="K137" s="6"/>
      <c r="L137" s="7"/>
      <c r="M137" s="7"/>
    </row>
    <row r="138" spans="1:13" ht="21.6" hidden="1" customHeight="1">
      <c r="A138" s="180"/>
      <c r="B138" s="137"/>
      <c r="C138" s="153"/>
      <c r="D138" s="11" t="s">
        <v>10</v>
      </c>
      <c r="E138" s="18">
        <f>F138+G138+H138+I138+J138</f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6"/>
      <c r="L138" s="7"/>
      <c r="M138" s="7"/>
    </row>
    <row r="139" spans="1:13" ht="21.6" hidden="1" customHeight="1">
      <c r="A139" s="180"/>
      <c r="B139" s="137"/>
      <c r="C139" s="122"/>
      <c r="D139" s="11" t="s">
        <v>11</v>
      </c>
      <c r="E139" s="18">
        <f>F139+G139+H139+I139+J139</f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6"/>
      <c r="L139" s="7"/>
      <c r="M139" s="7"/>
    </row>
    <row r="140" spans="1:13" ht="22.8" hidden="1" customHeight="1">
      <c r="A140" s="180"/>
      <c r="B140" s="137"/>
      <c r="C140" s="136" t="s">
        <v>19</v>
      </c>
      <c r="D140" s="11" t="s">
        <v>6</v>
      </c>
      <c r="E140" s="18">
        <f t="shared" ref="E140:J140" si="18">E141+E142</f>
        <v>0</v>
      </c>
      <c r="F140" s="18">
        <f t="shared" si="18"/>
        <v>0</v>
      </c>
      <c r="G140" s="18">
        <f t="shared" si="18"/>
        <v>0</v>
      </c>
      <c r="H140" s="18">
        <f t="shared" si="18"/>
        <v>0</v>
      </c>
      <c r="I140" s="18">
        <f t="shared" si="18"/>
        <v>0</v>
      </c>
      <c r="J140" s="18">
        <f t="shared" si="18"/>
        <v>0</v>
      </c>
      <c r="K140" s="6"/>
      <c r="L140" s="7"/>
      <c r="M140" s="7"/>
    </row>
    <row r="141" spans="1:13" ht="16.2" hidden="1" customHeight="1">
      <c r="A141" s="180"/>
      <c r="B141" s="137"/>
      <c r="C141" s="153"/>
      <c r="D141" s="11" t="s">
        <v>10</v>
      </c>
      <c r="E141" s="18">
        <f>F141+G141+H141+I141+J141</f>
        <v>0</v>
      </c>
      <c r="F141" s="18">
        <v>0</v>
      </c>
      <c r="G141" s="18">
        <v>0</v>
      </c>
      <c r="H141" s="18">
        <v>0</v>
      </c>
      <c r="I141" s="18">
        <v>0</v>
      </c>
      <c r="J141" s="18">
        <v>0</v>
      </c>
      <c r="K141" s="6"/>
      <c r="L141" s="7"/>
      <c r="M141" s="7"/>
    </row>
    <row r="142" spans="1:13" ht="15.6" hidden="1" customHeight="1">
      <c r="A142" s="180"/>
      <c r="B142" s="137"/>
      <c r="C142" s="122"/>
      <c r="D142" s="11" t="s">
        <v>11</v>
      </c>
      <c r="E142" s="18">
        <f>F142+G142+H142+I142+J142</f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6"/>
      <c r="L142" s="7"/>
      <c r="M142" s="7"/>
    </row>
    <row r="143" spans="1:13" ht="17.399999999999999" hidden="1" customHeight="1">
      <c r="A143" s="179" t="s">
        <v>27</v>
      </c>
      <c r="B143" s="110" t="s">
        <v>122</v>
      </c>
      <c r="C143" s="116" t="s">
        <v>30</v>
      </c>
      <c r="D143" s="24" t="s">
        <v>6</v>
      </c>
      <c r="E143" s="27">
        <f t="shared" ref="E143:J143" si="19">E144+E145</f>
        <v>580</v>
      </c>
      <c r="F143" s="18">
        <f t="shared" si="19"/>
        <v>580</v>
      </c>
      <c r="G143" s="18">
        <f t="shared" si="19"/>
        <v>0</v>
      </c>
      <c r="H143" s="25">
        <f t="shared" si="19"/>
        <v>0</v>
      </c>
      <c r="I143" s="25">
        <f t="shared" si="19"/>
        <v>0</v>
      </c>
      <c r="J143" s="25">
        <f t="shared" si="19"/>
        <v>0</v>
      </c>
      <c r="K143" s="6"/>
      <c r="L143" s="7"/>
      <c r="M143" s="7"/>
    </row>
    <row r="144" spans="1:13" ht="13.8" hidden="1" customHeight="1">
      <c r="A144" s="180"/>
      <c r="B144" s="111"/>
      <c r="C144" s="116"/>
      <c r="D144" s="24" t="s">
        <v>10</v>
      </c>
      <c r="E144" s="27">
        <f>F144+G144+H144+I144+J144</f>
        <v>0</v>
      </c>
      <c r="F144" s="18">
        <v>0</v>
      </c>
      <c r="G144" s="18">
        <v>0</v>
      </c>
      <c r="H144" s="27">
        <v>0</v>
      </c>
      <c r="I144" s="27">
        <v>0</v>
      </c>
      <c r="J144" s="27">
        <v>0</v>
      </c>
      <c r="K144" s="6"/>
      <c r="L144" s="7"/>
      <c r="M144" s="7"/>
    </row>
    <row r="145" spans="1:13" ht="20.399999999999999" hidden="1" customHeight="1">
      <c r="A145" s="190"/>
      <c r="B145" s="112"/>
      <c r="C145" s="116"/>
      <c r="D145" s="24" t="s">
        <v>11</v>
      </c>
      <c r="E145" s="27">
        <f>F145+G145+H145+I145+J145</f>
        <v>580</v>
      </c>
      <c r="F145" s="18">
        <v>580</v>
      </c>
      <c r="G145" s="18">
        <v>0</v>
      </c>
      <c r="H145" s="27">
        <v>0</v>
      </c>
      <c r="I145" s="27">
        <v>0</v>
      </c>
      <c r="J145" s="27">
        <v>0</v>
      </c>
      <c r="K145" s="6"/>
      <c r="L145" s="52"/>
      <c r="M145" s="7"/>
    </row>
    <row r="146" spans="1:13" ht="21" hidden="1" customHeight="1">
      <c r="A146" s="179" t="s">
        <v>67</v>
      </c>
      <c r="B146" s="191" t="s">
        <v>66</v>
      </c>
      <c r="C146" s="110" t="s">
        <v>68</v>
      </c>
      <c r="D146" s="24" t="s">
        <v>6</v>
      </c>
      <c r="E146" s="25">
        <f t="shared" ref="E146:J146" si="20">E147</f>
        <v>0</v>
      </c>
      <c r="F146" s="27">
        <f t="shared" si="20"/>
        <v>0</v>
      </c>
      <c r="G146" s="27">
        <f t="shared" si="20"/>
        <v>0</v>
      </c>
      <c r="H146" s="27">
        <f t="shared" si="20"/>
        <v>0</v>
      </c>
      <c r="I146" s="27">
        <f t="shared" si="20"/>
        <v>0</v>
      </c>
      <c r="J146" s="27">
        <f t="shared" si="20"/>
        <v>0</v>
      </c>
      <c r="K146" s="6"/>
      <c r="L146" s="7"/>
      <c r="M146" s="7"/>
    </row>
    <row r="147" spans="1:13" ht="21" hidden="1" customHeight="1">
      <c r="A147" s="190"/>
      <c r="B147" s="192"/>
      <c r="C147" s="112"/>
      <c r="D147" s="24" t="s">
        <v>10</v>
      </c>
      <c r="E147" s="27">
        <f>F147+G147+H147+I147+J147</f>
        <v>0</v>
      </c>
      <c r="F147" s="18"/>
      <c r="G147" s="18"/>
      <c r="H147" s="27"/>
      <c r="I147" s="27"/>
      <c r="J147" s="27"/>
      <c r="K147" s="6"/>
      <c r="L147" s="7"/>
      <c r="M147" s="7"/>
    </row>
    <row r="148" spans="1:13" ht="22.2" customHeight="1">
      <c r="A148" s="193" t="s">
        <v>108</v>
      </c>
      <c r="B148" s="117" t="s">
        <v>139</v>
      </c>
      <c r="C148" s="117" t="s">
        <v>171</v>
      </c>
      <c r="D148" s="34" t="s">
        <v>6</v>
      </c>
      <c r="E148" s="25">
        <f>F148+G148+H148+I148+J148</f>
        <v>220</v>
      </c>
      <c r="F148" s="12">
        <f>F149+F150</f>
        <v>20</v>
      </c>
      <c r="G148" s="12">
        <f>G149+G150</f>
        <v>50</v>
      </c>
      <c r="H148" s="12">
        <f>H149+H150</f>
        <v>50</v>
      </c>
      <c r="I148" s="12">
        <f>I149+I150</f>
        <v>50</v>
      </c>
      <c r="J148" s="12">
        <f>J149+J150</f>
        <v>50</v>
      </c>
      <c r="K148" s="6"/>
      <c r="L148" s="7"/>
      <c r="M148" s="7"/>
    </row>
    <row r="149" spans="1:13" ht="40.200000000000003" customHeight="1">
      <c r="A149" s="194"/>
      <c r="B149" s="118"/>
      <c r="C149" s="118"/>
      <c r="D149" s="34" t="s">
        <v>10</v>
      </c>
      <c r="E149" s="25">
        <f>F149+G149+H149+I149+J149</f>
        <v>0</v>
      </c>
      <c r="F149" s="12">
        <f>F153+F158</f>
        <v>0</v>
      </c>
      <c r="G149" s="12">
        <f>G153+G158</f>
        <v>0</v>
      </c>
      <c r="H149" s="12">
        <f>H153+H158</f>
        <v>0</v>
      </c>
      <c r="I149" s="12">
        <f>I153+I158</f>
        <v>0</v>
      </c>
      <c r="J149" s="12">
        <f>J153+J158</f>
        <v>0</v>
      </c>
      <c r="K149" s="6"/>
      <c r="L149" s="7"/>
      <c r="M149" s="7"/>
    </row>
    <row r="150" spans="1:13" ht="26.4" customHeight="1">
      <c r="A150" s="195"/>
      <c r="B150" s="119"/>
      <c r="C150" s="119"/>
      <c r="D150" s="34" t="s">
        <v>11</v>
      </c>
      <c r="E150" s="25">
        <f>F150+G150+H150+I150+J150</f>
        <v>220</v>
      </c>
      <c r="F150" s="12">
        <f>F154+F157</f>
        <v>20</v>
      </c>
      <c r="G150" s="12">
        <f>G154+G157</f>
        <v>50</v>
      </c>
      <c r="H150" s="12">
        <f>H154+H157</f>
        <v>50</v>
      </c>
      <c r="I150" s="12">
        <f>I154+I157</f>
        <v>50</v>
      </c>
      <c r="J150" s="12">
        <f>J154+J157</f>
        <v>50</v>
      </c>
      <c r="K150" s="6"/>
      <c r="L150" s="7"/>
      <c r="M150" s="7"/>
    </row>
    <row r="151" spans="1:13" ht="18" hidden="1" customHeight="1">
      <c r="A151" s="134" t="s">
        <v>35</v>
      </c>
      <c r="B151" s="116" t="s">
        <v>107</v>
      </c>
      <c r="C151" s="196" t="s">
        <v>36</v>
      </c>
      <c r="D151" s="24" t="s">
        <v>6</v>
      </c>
      <c r="E151" s="27">
        <f t="shared" ref="E151:J151" si="21">E152+E153+E154</f>
        <v>120</v>
      </c>
      <c r="F151" s="18">
        <f t="shared" si="21"/>
        <v>0</v>
      </c>
      <c r="G151" s="18">
        <f t="shared" si="21"/>
        <v>30</v>
      </c>
      <c r="H151" s="27">
        <f t="shared" si="21"/>
        <v>30</v>
      </c>
      <c r="I151" s="27">
        <f t="shared" si="21"/>
        <v>30</v>
      </c>
      <c r="J151" s="27">
        <f t="shared" si="21"/>
        <v>30</v>
      </c>
      <c r="K151" s="140"/>
      <c r="L151" s="140"/>
      <c r="M151" s="140"/>
    </row>
    <row r="152" spans="1:13" ht="26.4" hidden="1" customHeight="1">
      <c r="A152" s="134"/>
      <c r="B152" s="116"/>
      <c r="C152" s="197"/>
      <c r="D152" s="24" t="s">
        <v>9</v>
      </c>
      <c r="E152" s="27">
        <v>0</v>
      </c>
      <c r="F152" s="18">
        <v>0</v>
      </c>
      <c r="G152" s="18">
        <v>0</v>
      </c>
      <c r="H152" s="27">
        <v>0</v>
      </c>
      <c r="I152" s="27">
        <v>0</v>
      </c>
      <c r="J152" s="27">
        <v>0</v>
      </c>
      <c r="K152" s="140"/>
      <c r="L152" s="141"/>
      <c r="M152" s="141"/>
    </row>
    <row r="153" spans="1:13" ht="21.6" hidden="1" customHeight="1">
      <c r="A153" s="134"/>
      <c r="B153" s="116"/>
      <c r="C153" s="197"/>
      <c r="D153" s="24" t="s">
        <v>10</v>
      </c>
      <c r="E153" s="27">
        <v>0</v>
      </c>
      <c r="F153" s="18">
        <v>0</v>
      </c>
      <c r="G153" s="18">
        <v>0</v>
      </c>
      <c r="H153" s="27">
        <v>0</v>
      </c>
      <c r="I153" s="27">
        <v>0</v>
      </c>
      <c r="J153" s="27">
        <v>0</v>
      </c>
      <c r="K153" s="183"/>
      <c r="L153" s="141"/>
      <c r="M153" s="141"/>
    </row>
    <row r="154" spans="1:13" ht="24.6" hidden="1" customHeight="1">
      <c r="A154" s="134"/>
      <c r="B154" s="116"/>
      <c r="C154" s="197"/>
      <c r="D154" s="24" t="s">
        <v>11</v>
      </c>
      <c r="E154" s="27">
        <f>F154+G154+H154+I154+J154</f>
        <v>120</v>
      </c>
      <c r="F154" s="18">
        <v>0</v>
      </c>
      <c r="G154" s="18">
        <v>30</v>
      </c>
      <c r="H154" s="27">
        <v>30</v>
      </c>
      <c r="I154" s="27">
        <v>30</v>
      </c>
      <c r="J154" s="27">
        <v>30</v>
      </c>
      <c r="K154" s="140"/>
      <c r="L154" s="141"/>
      <c r="M154" s="141"/>
    </row>
    <row r="155" spans="1:13" ht="28.2" hidden="1" customHeight="1">
      <c r="A155" s="134" t="s">
        <v>37</v>
      </c>
      <c r="B155" s="116" t="s">
        <v>38</v>
      </c>
      <c r="C155" s="196" t="s">
        <v>36</v>
      </c>
      <c r="D155" s="24" t="s">
        <v>6</v>
      </c>
      <c r="E155" s="27">
        <f t="shared" ref="E155:J155" si="22">E156+E157+E158</f>
        <v>100</v>
      </c>
      <c r="F155" s="18">
        <f t="shared" si="22"/>
        <v>20</v>
      </c>
      <c r="G155" s="18">
        <f t="shared" si="22"/>
        <v>20</v>
      </c>
      <c r="H155" s="27">
        <f t="shared" si="22"/>
        <v>20</v>
      </c>
      <c r="I155" s="27">
        <f t="shared" si="22"/>
        <v>20</v>
      </c>
      <c r="J155" s="27">
        <f t="shared" si="22"/>
        <v>20</v>
      </c>
      <c r="K155" s="140"/>
      <c r="L155" s="141"/>
      <c r="M155" s="141"/>
    </row>
    <row r="156" spans="1:13" ht="23.4" hidden="1" customHeight="1">
      <c r="A156" s="134"/>
      <c r="B156" s="116"/>
      <c r="C156" s="197"/>
      <c r="D156" s="24" t="s">
        <v>9</v>
      </c>
      <c r="E156" s="27">
        <v>0</v>
      </c>
      <c r="F156" s="18">
        <v>0</v>
      </c>
      <c r="G156" s="18">
        <v>0</v>
      </c>
      <c r="H156" s="27">
        <v>0</v>
      </c>
      <c r="I156" s="27">
        <v>0</v>
      </c>
      <c r="J156" s="27">
        <v>0</v>
      </c>
      <c r="K156" s="140"/>
      <c r="L156" s="141"/>
      <c r="M156" s="141"/>
    </row>
    <row r="157" spans="1:13" ht="19.8" hidden="1" customHeight="1">
      <c r="A157" s="134"/>
      <c r="B157" s="116"/>
      <c r="C157" s="197"/>
      <c r="D157" s="24" t="s">
        <v>11</v>
      </c>
      <c r="E157" s="27">
        <f>F157+G157+H157+I157+J157</f>
        <v>100</v>
      </c>
      <c r="F157" s="18">
        <v>20</v>
      </c>
      <c r="G157" s="18">
        <v>20</v>
      </c>
      <c r="H157" s="27">
        <v>20</v>
      </c>
      <c r="I157" s="27">
        <v>20</v>
      </c>
      <c r="J157" s="27">
        <v>20</v>
      </c>
      <c r="K157" s="140"/>
      <c r="L157" s="141"/>
      <c r="M157" s="141"/>
    </row>
    <row r="158" spans="1:13" ht="19.8" hidden="1" customHeight="1">
      <c r="A158" s="134"/>
      <c r="B158" s="116"/>
      <c r="C158" s="197"/>
      <c r="D158" s="24" t="s">
        <v>10</v>
      </c>
      <c r="E158" s="27">
        <v>0</v>
      </c>
      <c r="F158" s="18">
        <v>0</v>
      </c>
      <c r="G158" s="18">
        <v>0</v>
      </c>
      <c r="H158" s="27">
        <v>0</v>
      </c>
      <c r="I158" s="27">
        <v>0</v>
      </c>
      <c r="J158" s="27">
        <v>0</v>
      </c>
      <c r="K158" s="140"/>
      <c r="L158" s="141"/>
      <c r="M158" s="141"/>
    </row>
    <row r="159" spans="1:13" ht="22.2" customHeight="1">
      <c r="A159" s="193" t="s">
        <v>109</v>
      </c>
      <c r="B159" s="117" t="s">
        <v>142</v>
      </c>
      <c r="C159" s="117" t="s">
        <v>141</v>
      </c>
      <c r="D159" s="34" t="s">
        <v>6</v>
      </c>
      <c r="E159" s="25">
        <f t="shared" ref="E159:J159" si="23">E160+E161</f>
        <v>213.5</v>
      </c>
      <c r="F159" s="25">
        <f t="shared" si="23"/>
        <v>213.5</v>
      </c>
      <c r="G159" s="25">
        <f t="shared" si="23"/>
        <v>0</v>
      </c>
      <c r="H159" s="25">
        <f t="shared" si="23"/>
        <v>0</v>
      </c>
      <c r="I159" s="25">
        <f t="shared" si="23"/>
        <v>0</v>
      </c>
      <c r="J159" s="25">
        <f t="shared" si="23"/>
        <v>0</v>
      </c>
      <c r="K159" s="6"/>
      <c r="L159" s="7"/>
      <c r="M159" s="7"/>
    </row>
    <row r="160" spans="1:13" ht="40.5" customHeight="1">
      <c r="A160" s="194"/>
      <c r="B160" s="118"/>
      <c r="C160" s="118"/>
      <c r="D160" s="34" t="s">
        <v>10</v>
      </c>
      <c r="E160" s="25">
        <f>F160+G160+H160+I160+J160</f>
        <v>213.5</v>
      </c>
      <c r="F160" s="12">
        <f t="shared" ref="F160:J161" si="24">F163</f>
        <v>213.5</v>
      </c>
      <c r="G160" s="12">
        <f t="shared" si="24"/>
        <v>0</v>
      </c>
      <c r="H160" s="12">
        <f t="shared" si="24"/>
        <v>0</v>
      </c>
      <c r="I160" s="12">
        <f t="shared" si="24"/>
        <v>0</v>
      </c>
      <c r="J160" s="12">
        <f t="shared" si="24"/>
        <v>0</v>
      </c>
      <c r="K160" s="6"/>
      <c r="L160" s="7"/>
      <c r="M160" s="7"/>
    </row>
    <row r="161" spans="1:13" ht="28.2" customHeight="1">
      <c r="A161" s="195"/>
      <c r="B161" s="119"/>
      <c r="C161" s="119"/>
      <c r="D161" s="34" t="s">
        <v>11</v>
      </c>
      <c r="E161" s="25">
        <f>F161+G161+H161+I161+J161</f>
        <v>0</v>
      </c>
      <c r="F161" s="12">
        <f t="shared" si="24"/>
        <v>0</v>
      </c>
      <c r="G161" s="12">
        <f t="shared" si="24"/>
        <v>0</v>
      </c>
      <c r="H161" s="12">
        <f t="shared" si="24"/>
        <v>0</v>
      </c>
      <c r="I161" s="12">
        <f t="shared" si="24"/>
        <v>0</v>
      </c>
      <c r="J161" s="12">
        <f t="shared" si="24"/>
        <v>0</v>
      </c>
      <c r="K161" s="6"/>
      <c r="L161" s="7"/>
      <c r="M161" s="7"/>
    </row>
    <row r="162" spans="1:13" ht="28.95" hidden="1" customHeight="1">
      <c r="A162" s="179" t="s">
        <v>110</v>
      </c>
      <c r="B162" s="110" t="s">
        <v>32</v>
      </c>
      <c r="C162" s="110" t="s">
        <v>33</v>
      </c>
      <c r="D162" s="24" t="s">
        <v>6</v>
      </c>
      <c r="E162" s="27">
        <f t="shared" ref="E162:J162" si="25">E163+E164</f>
        <v>213.5</v>
      </c>
      <c r="F162" s="58">
        <f t="shared" si="25"/>
        <v>213.5</v>
      </c>
      <c r="G162" s="18">
        <f t="shared" si="25"/>
        <v>0</v>
      </c>
      <c r="H162" s="25">
        <f t="shared" si="25"/>
        <v>0</v>
      </c>
      <c r="I162" s="25">
        <f t="shared" si="25"/>
        <v>0</v>
      </c>
      <c r="J162" s="25">
        <f t="shared" si="25"/>
        <v>0</v>
      </c>
      <c r="K162" s="6"/>
      <c r="L162" s="7"/>
      <c r="M162" s="7"/>
    </row>
    <row r="163" spans="1:13" ht="40.5" hidden="1" customHeight="1">
      <c r="A163" s="180"/>
      <c r="B163" s="111"/>
      <c r="C163" s="111"/>
      <c r="D163" s="24" t="s">
        <v>10</v>
      </c>
      <c r="E163" s="27">
        <f>F163+G163+H163+I163+J163</f>
        <v>213.5</v>
      </c>
      <c r="F163" s="18">
        <v>213.5</v>
      </c>
      <c r="G163" s="18">
        <v>0</v>
      </c>
      <c r="H163" s="27">
        <v>0</v>
      </c>
      <c r="I163" s="27">
        <v>0</v>
      </c>
      <c r="J163" s="27">
        <v>0</v>
      </c>
      <c r="K163" s="6"/>
      <c r="L163" s="7"/>
      <c r="M163" s="7"/>
    </row>
    <row r="164" spans="1:13" ht="40.5" hidden="1" customHeight="1">
      <c r="A164" s="190"/>
      <c r="B164" s="112"/>
      <c r="C164" s="112"/>
      <c r="D164" s="24" t="s">
        <v>11</v>
      </c>
      <c r="E164" s="27">
        <f>F164+G164+H164+I164+J164</f>
        <v>0</v>
      </c>
      <c r="F164" s="58">
        <v>0</v>
      </c>
      <c r="G164" s="18">
        <v>0</v>
      </c>
      <c r="H164" s="27">
        <v>0</v>
      </c>
      <c r="I164" s="27">
        <v>0</v>
      </c>
      <c r="J164" s="27">
        <v>0</v>
      </c>
      <c r="K164" s="6"/>
      <c r="L164" s="7"/>
      <c r="M164" s="7"/>
    </row>
    <row r="165" spans="1:13" ht="19.2" customHeight="1">
      <c r="A165" s="131"/>
      <c r="B165" s="131" t="s">
        <v>111</v>
      </c>
      <c r="C165" s="131"/>
      <c r="D165" s="22" t="s">
        <v>6</v>
      </c>
      <c r="E165" s="12">
        <f t="shared" ref="E165:J165" si="26">E166+E167+E168</f>
        <v>4078.8</v>
      </c>
      <c r="F165" s="59">
        <f t="shared" si="26"/>
        <v>2518.8000000000002</v>
      </c>
      <c r="G165" s="12">
        <f t="shared" si="26"/>
        <v>390</v>
      </c>
      <c r="H165" s="12">
        <f t="shared" si="26"/>
        <v>390</v>
      </c>
      <c r="I165" s="12">
        <f t="shared" si="26"/>
        <v>390</v>
      </c>
      <c r="J165" s="12">
        <f t="shared" si="26"/>
        <v>390</v>
      </c>
      <c r="K165" s="155"/>
      <c r="L165" s="156"/>
      <c r="M165" s="156"/>
    </row>
    <row r="166" spans="1:13" ht="26.4" customHeight="1">
      <c r="A166" s="132"/>
      <c r="B166" s="132"/>
      <c r="C166" s="132"/>
      <c r="D166" s="34" t="s">
        <v>9</v>
      </c>
      <c r="E166" s="25">
        <f>F166+G166+H166+I166+J166</f>
        <v>7.6</v>
      </c>
      <c r="F166" s="12">
        <f>F15</f>
        <v>7.6</v>
      </c>
      <c r="G166" s="12">
        <v>0</v>
      </c>
      <c r="H166" s="25">
        <v>0</v>
      </c>
      <c r="I166" s="25">
        <v>0</v>
      </c>
      <c r="J166" s="25">
        <v>0</v>
      </c>
      <c r="K166" s="140"/>
      <c r="L166" s="141"/>
      <c r="M166" s="141"/>
    </row>
    <row r="167" spans="1:13" ht="39.6">
      <c r="A167" s="132"/>
      <c r="B167" s="132"/>
      <c r="C167" s="132"/>
      <c r="D167" s="34" t="s">
        <v>10</v>
      </c>
      <c r="E167" s="25">
        <f>F167+G167+H167+I167+J167</f>
        <v>1601.4</v>
      </c>
      <c r="F167" s="12">
        <f>F16+F149+F160</f>
        <v>1601.4</v>
      </c>
      <c r="G167" s="12">
        <f t="shared" ref="F167:J168" si="27">G16+G149+G160</f>
        <v>0</v>
      </c>
      <c r="H167" s="12">
        <f t="shared" si="27"/>
        <v>0</v>
      </c>
      <c r="I167" s="12">
        <f t="shared" si="27"/>
        <v>0</v>
      </c>
      <c r="J167" s="12">
        <f t="shared" si="27"/>
        <v>0</v>
      </c>
      <c r="K167" s="140"/>
      <c r="L167" s="141"/>
      <c r="M167" s="141"/>
    </row>
    <row r="168" spans="1:13" ht="26.4">
      <c r="A168" s="133"/>
      <c r="B168" s="133"/>
      <c r="C168" s="133"/>
      <c r="D168" s="22" t="s">
        <v>11</v>
      </c>
      <c r="E168" s="12">
        <f>F168+G168+H168+I168+J168</f>
        <v>2469.8000000000002</v>
      </c>
      <c r="F168" s="12">
        <f t="shared" si="27"/>
        <v>909.8</v>
      </c>
      <c r="G168" s="12">
        <f t="shared" si="27"/>
        <v>390</v>
      </c>
      <c r="H168" s="12">
        <f t="shared" si="27"/>
        <v>390</v>
      </c>
      <c r="I168" s="12">
        <f t="shared" si="27"/>
        <v>390</v>
      </c>
      <c r="J168" s="12">
        <f t="shared" si="27"/>
        <v>390</v>
      </c>
      <c r="K168" s="155"/>
      <c r="L168" s="156"/>
      <c r="M168" s="156"/>
    </row>
    <row r="169" spans="1:13">
      <c r="A169" s="142" t="s">
        <v>127</v>
      </c>
      <c r="B169" s="198"/>
      <c r="C169" s="198"/>
      <c r="D169" s="198"/>
      <c r="E169" s="198"/>
      <c r="F169" s="198"/>
      <c r="G169" s="198"/>
      <c r="H169" s="198"/>
      <c r="I169" s="198"/>
      <c r="J169" s="199"/>
      <c r="K169" s="14"/>
      <c r="L169" s="15"/>
      <c r="M169" s="15"/>
    </row>
    <row r="170" spans="1:13">
      <c r="A170" s="201" t="s">
        <v>123</v>
      </c>
      <c r="B170" s="131" t="s">
        <v>140</v>
      </c>
      <c r="C170" s="139" t="s">
        <v>40</v>
      </c>
      <c r="D170" s="34" t="s">
        <v>6</v>
      </c>
      <c r="E170" s="25">
        <f>E171+E172+E173</f>
        <v>52116.4</v>
      </c>
      <c r="F170" s="12">
        <f>F171+F172+F173</f>
        <v>52116.4</v>
      </c>
      <c r="G170" s="12">
        <f>G171+G173</f>
        <v>0</v>
      </c>
      <c r="H170" s="12">
        <f>H171+H173</f>
        <v>0</v>
      </c>
      <c r="I170" s="12">
        <f>I171+I173</f>
        <v>0</v>
      </c>
      <c r="J170" s="12">
        <f>J171+J173</f>
        <v>0</v>
      </c>
      <c r="K170" s="14"/>
      <c r="L170" s="15"/>
      <c r="M170" s="15"/>
    </row>
    <row r="171" spans="1:13" ht="39.6">
      <c r="A171" s="201"/>
      <c r="B171" s="132"/>
      <c r="C171" s="139"/>
      <c r="D171" s="34" t="s">
        <v>10</v>
      </c>
      <c r="E171" s="25">
        <f>F171+G171+H171+I171+J171</f>
        <v>0</v>
      </c>
      <c r="F171" s="12">
        <v>0</v>
      </c>
      <c r="G171" s="12">
        <v>0</v>
      </c>
      <c r="H171" s="12">
        <v>0</v>
      </c>
      <c r="I171" s="12">
        <v>0</v>
      </c>
      <c r="J171" s="12">
        <v>0</v>
      </c>
      <c r="K171" s="14"/>
      <c r="L171" s="15"/>
      <c r="M171" s="15"/>
    </row>
    <row r="172" spans="1:13" ht="69.599999999999994" customHeight="1">
      <c r="A172" s="201"/>
      <c r="B172" s="132"/>
      <c r="C172" s="139"/>
      <c r="D172" s="34" t="s">
        <v>165</v>
      </c>
      <c r="E172" s="25">
        <f>F172+G172+H172+I172+J172</f>
        <v>51889.5</v>
      </c>
      <c r="F172" s="12">
        <v>51889.5</v>
      </c>
      <c r="G172" s="12"/>
      <c r="H172" s="12"/>
      <c r="I172" s="12"/>
      <c r="J172" s="12"/>
      <c r="K172" s="14"/>
      <c r="L172" s="15"/>
      <c r="M172" s="15"/>
    </row>
    <row r="173" spans="1:13" ht="26.4">
      <c r="A173" s="201"/>
      <c r="B173" s="133"/>
      <c r="C173" s="139"/>
      <c r="D173" s="34" t="s">
        <v>11</v>
      </c>
      <c r="E173" s="25">
        <f>F173+G173+H173+I173+J173</f>
        <v>226.9</v>
      </c>
      <c r="F173" s="12">
        <v>226.9</v>
      </c>
      <c r="G173" s="12">
        <v>0</v>
      </c>
      <c r="H173" s="12">
        <v>0</v>
      </c>
      <c r="I173" s="12">
        <v>0</v>
      </c>
      <c r="J173" s="12">
        <v>0</v>
      </c>
      <c r="K173" s="14"/>
      <c r="L173" s="15"/>
      <c r="M173" s="15"/>
    </row>
    <row r="174" spans="1:13">
      <c r="A174" s="201"/>
      <c r="B174" s="139" t="s">
        <v>124</v>
      </c>
      <c r="C174" s="139"/>
      <c r="D174" s="34" t="s">
        <v>6</v>
      </c>
      <c r="E174" s="25">
        <f t="shared" ref="E174:J174" si="28">E175+E176+E177</f>
        <v>52116.4</v>
      </c>
      <c r="F174" s="25">
        <f t="shared" si="28"/>
        <v>52116.4</v>
      </c>
      <c r="G174" s="25">
        <f t="shared" si="28"/>
        <v>0</v>
      </c>
      <c r="H174" s="25">
        <f t="shared" si="28"/>
        <v>0</v>
      </c>
      <c r="I174" s="25">
        <f t="shared" si="28"/>
        <v>0</v>
      </c>
      <c r="J174" s="25">
        <f t="shared" si="28"/>
        <v>0</v>
      </c>
      <c r="K174" s="106"/>
      <c r="L174" s="15"/>
      <c r="M174" s="15"/>
    </row>
    <row r="175" spans="1:13" ht="39.6">
      <c r="A175" s="201"/>
      <c r="B175" s="139"/>
      <c r="C175" s="139"/>
      <c r="D175" s="34" t="s">
        <v>10</v>
      </c>
      <c r="E175" s="27">
        <f>F175+G175+H175+I175+J175</f>
        <v>0</v>
      </c>
      <c r="F175" s="12">
        <f>F171</f>
        <v>0</v>
      </c>
      <c r="G175" s="12">
        <f>G171</f>
        <v>0</v>
      </c>
      <c r="H175" s="12">
        <f>H171</f>
        <v>0</v>
      </c>
      <c r="I175" s="12">
        <f>I171</f>
        <v>0</v>
      </c>
      <c r="J175" s="12">
        <f>J171</f>
        <v>0</v>
      </c>
      <c r="K175" s="14"/>
      <c r="L175" s="15"/>
      <c r="M175" s="15"/>
    </row>
    <row r="176" spans="1:13" ht="66">
      <c r="A176" s="201"/>
      <c r="B176" s="139"/>
      <c r="C176" s="139"/>
      <c r="D176" s="34" t="s">
        <v>165</v>
      </c>
      <c r="E176" s="25">
        <f>F176+G176+H176+I176+J176</f>
        <v>51889.5</v>
      </c>
      <c r="F176" s="12">
        <f>F172</f>
        <v>51889.5</v>
      </c>
      <c r="G176" s="12">
        <v>0</v>
      </c>
      <c r="H176" s="12">
        <v>0</v>
      </c>
      <c r="I176" s="12">
        <v>0</v>
      </c>
      <c r="J176" s="12">
        <v>0</v>
      </c>
      <c r="K176" s="14"/>
      <c r="L176" s="15"/>
      <c r="M176" s="15"/>
    </row>
    <row r="177" spans="1:14" ht="26.4">
      <c r="A177" s="201"/>
      <c r="B177" s="139"/>
      <c r="C177" s="139"/>
      <c r="D177" s="34" t="s">
        <v>11</v>
      </c>
      <c r="E177" s="25">
        <f>F177+G177+H177+I177+J177</f>
        <v>226.9</v>
      </c>
      <c r="F177" s="12">
        <f>F173</f>
        <v>226.9</v>
      </c>
      <c r="G177" s="12">
        <f>G173</f>
        <v>0</v>
      </c>
      <c r="H177" s="12">
        <f>H173</f>
        <v>0</v>
      </c>
      <c r="I177" s="12">
        <f>I173</f>
        <v>0</v>
      </c>
      <c r="J177" s="12">
        <f>J173</f>
        <v>0</v>
      </c>
      <c r="K177" s="14"/>
      <c r="L177" s="15"/>
      <c r="M177" s="15"/>
    </row>
    <row r="178" spans="1:14" ht="21.75" customHeight="1">
      <c r="A178" s="203" t="s">
        <v>128</v>
      </c>
      <c r="B178" s="204"/>
      <c r="C178" s="204"/>
      <c r="D178" s="204"/>
      <c r="E178" s="204"/>
      <c r="F178" s="204"/>
      <c r="G178" s="204"/>
      <c r="H178" s="204"/>
      <c r="I178" s="204"/>
      <c r="J178" s="205"/>
      <c r="K178" s="140"/>
      <c r="L178" s="140"/>
      <c r="M178" s="140"/>
    </row>
    <row r="179" spans="1:14" ht="16.5" customHeight="1">
      <c r="A179" s="208" t="s">
        <v>112</v>
      </c>
      <c r="B179" s="209" t="s">
        <v>143</v>
      </c>
      <c r="C179" s="115" t="s">
        <v>172</v>
      </c>
      <c r="D179" s="34" t="s">
        <v>6</v>
      </c>
      <c r="E179" s="25">
        <f t="shared" ref="E179:J179" si="29">E180+E181</f>
        <v>1740.2</v>
      </c>
      <c r="F179" s="59">
        <f t="shared" si="29"/>
        <v>520.20000000000005</v>
      </c>
      <c r="G179" s="12">
        <f t="shared" si="29"/>
        <v>305</v>
      </c>
      <c r="H179" s="25">
        <f t="shared" si="29"/>
        <v>305</v>
      </c>
      <c r="I179" s="25">
        <f t="shared" si="29"/>
        <v>305</v>
      </c>
      <c r="J179" s="25">
        <f t="shared" si="29"/>
        <v>305</v>
      </c>
      <c r="K179" s="200"/>
      <c r="L179" s="140"/>
      <c r="M179" s="140"/>
    </row>
    <row r="180" spans="1:14" ht="39.6" customHeight="1">
      <c r="A180" s="208"/>
      <c r="B180" s="210"/>
      <c r="C180" s="115"/>
      <c r="D180" s="34" t="s">
        <v>10</v>
      </c>
      <c r="E180" s="25">
        <v>0</v>
      </c>
      <c r="F180" s="12">
        <v>0</v>
      </c>
      <c r="G180" s="12">
        <v>0</v>
      </c>
      <c r="H180" s="25">
        <v>0</v>
      </c>
      <c r="I180" s="25">
        <v>0</v>
      </c>
      <c r="J180" s="25">
        <v>0</v>
      </c>
      <c r="K180" s="140"/>
      <c r="L180" s="141"/>
      <c r="M180" s="141"/>
    </row>
    <row r="181" spans="1:14" ht="69" customHeight="1">
      <c r="A181" s="208"/>
      <c r="B181" s="211"/>
      <c r="C181" s="115"/>
      <c r="D181" s="34" t="s">
        <v>11</v>
      </c>
      <c r="E181" s="25">
        <f>F181+G181+H181+I181+J181</f>
        <v>1740.2</v>
      </c>
      <c r="F181" s="12">
        <f>F184+F187+F190+F209+F212+F217+F220</f>
        <v>520.20000000000005</v>
      </c>
      <c r="G181" s="12">
        <f>G184+G187+G190+G209+G212+G217+G220</f>
        <v>305</v>
      </c>
      <c r="H181" s="12">
        <f>H184+H187+H190+H209+H212+H217+H220</f>
        <v>305</v>
      </c>
      <c r="I181" s="12">
        <f>I184+I187+I190+I209+I212+I217+I220</f>
        <v>305</v>
      </c>
      <c r="J181" s="12">
        <f>J184+J187+J190+J209+J212+J217+J220</f>
        <v>305</v>
      </c>
      <c r="K181" s="140"/>
      <c r="L181" s="141"/>
      <c r="M181" s="141"/>
    </row>
    <row r="182" spans="1:14" ht="15" hidden="1" customHeight="1">
      <c r="A182" s="179" t="s">
        <v>113</v>
      </c>
      <c r="B182" s="110" t="s">
        <v>71</v>
      </c>
      <c r="C182" s="116" t="s">
        <v>169</v>
      </c>
      <c r="D182" s="24" t="s">
        <v>6</v>
      </c>
      <c r="E182" s="25">
        <f t="shared" ref="E182:J182" si="30">E183+E184</f>
        <v>105</v>
      </c>
      <c r="F182" s="12">
        <f t="shared" si="30"/>
        <v>5</v>
      </c>
      <c r="G182" s="12">
        <f t="shared" si="30"/>
        <v>25</v>
      </c>
      <c r="H182" s="25">
        <f t="shared" si="30"/>
        <v>25</v>
      </c>
      <c r="I182" s="25">
        <f t="shared" si="30"/>
        <v>25</v>
      </c>
      <c r="J182" s="25">
        <f t="shared" si="30"/>
        <v>25</v>
      </c>
      <c r="K182" s="140"/>
      <c r="L182" s="141"/>
      <c r="M182" s="141"/>
    </row>
    <row r="183" spans="1:14" ht="18.600000000000001" hidden="1" customHeight="1">
      <c r="A183" s="180"/>
      <c r="B183" s="111"/>
      <c r="C183" s="116"/>
      <c r="D183" s="24" t="s">
        <v>10</v>
      </c>
      <c r="E183" s="27">
        <v>0</v>
      </c>
      <c r="F183" s="18">
        <v>0</v>
      </c>
      <c r="G183" s="18">
        <v>0</v>
      </c>
      <c r="H183" s="27">
        <v>0</v>
      </c>
      <c r="I183" s="27">
        <v>0</v>
      </c>
      <c r="J183" s="27">
        <v>0</v>
      </c>
      <c r="K183" s="140"/>
      <c r="L183" s="141"/>
      <c r="M183" s="141"/>
    </row>
    <row r="184" spans="1:14" ht="16.2" hidden="1" customHeight="1">
      <c r="A184" s="180"/>
      <c r="B184" s="111"/>
      <c r="C184" s="116"/>
      <c r="D184" s="24" t="s">
        <v>11</v>
      </c>
      <c r="E184" s="27">
        <f t="shared" ref="E184:E190" si="31">F184+G184+H184+I184+J184</f>
        <v>105</v>
      </c>
      <c r="F184" s="18">
        <v>5</v>
      </c>
      <c r="G184" s="18">
        <v>25</v>
      </c>
      <c r="H184" s="27">
        <v>25</v>
      </c>
      <c r="I184" s="27">
        <v>25</v>
      </c>
      <c r="J184" s="27">
        <v>25</v>
      </c>
      <c r="K184" s="26"/>
      <c r="L184" s="31"/>
      <c r="M184" s="7"/>
      <c r="N184" s="51"/>
    </row>
    <row r="185" spans="1:14" ht="18.600000000000001" hidden="1" customHeight="1">
      <c r="A185" s="180"/>
      <c r="B185" s="111"/>
      <c r="C185" s="116" t="s">
        <v>42</v>
      </c>
      <c r="D185" s="24" t="s">
        <v>6</v>
      </c>
      <c r="E185" s="25">
        <f t="shared" si="31"/>
        <v>160</v>
      </c>
      <c r="F185" s="12">
        <f>F187</f>
        <v>0</v>
      </c>
      <c r="G185" s="12">
        <f>G187</f>
        <v>40</v>
      </c>
      <c r="H185" s="25">
        <f>H187</f>
        <v>40</v>
      </c>
      <c r="I185" s="25">
        <f>I187</f>
        <v>40</v>
      </c>
      <c r="J185" s="25">
        <f>J187</f>
        <v>40</v>
      </c>
      <c r="K185" s="6"/>
      <c r="L185" s="52"/>
      <c r="M185" s="7"/>
    </row>
    <row r="186" spans="1:14" ht="18" hidden="1" customHeight="1">
      <c r="A186" s="180"/>
      <c r="B186" s="111"/>
      <c r="C186" s="135"/>
      <c r="D186" s="24" t="s">
        <v>10</v>
      </c>
      <c r="E186" s="27">
        <f t="shared" si="31"/>
        <v>0</v>
      </c>
      <c r="F186" s="18">
        <v>0</v>
      </c>
      <c r="G186" s="18">
        <v>0</v>
      </c>
      <c r="H186" s="27">
        <v>0</v>
      </c>
      <c r="I186" s="27">
        <v>0</v>
      </c>
      <c r="J186" s="27">
        <v>0</v>
      </c>
      <c r="K186" s="26"/>
      <c r="L186" s="7"/>
      <c r="M186" s="7"/>
    </row>
    <row r="187" spans="1:14" ht="18" hidden="1" customHeight="1">
      <c r="A187" s="180"/>
      <c r="B187" s="111"/>
      <c r="C187" s="135"/>
      <c r="D187" s="24" t="s">
        <v>11</v>
      </c>
      <c r="E187" s="27">
        <f t="shared" si="31"/>
        <v>160</v>
      </c>
      <c r="F187" s="18">
        <v>0</v>
      </c>
      <c r="G187" s="18">
        <v>40</v>
      </c>
      <c r="H187" s="27">
        <v>40</v>
      </c>
      <c r="I187" s="27">
        <v>40</v>
      </c>
      <c r="J187" s="27">
        <v>40</v>
      </c>
      <c r="K187" s="26"/>
      <c r="L187" s="7"/>
      <c r="M187" s="7"/>
    </row>
    <row r="188" spans="1:14" ht="17.399999999999999" hidden="1" customHeight="1">
      <c r="A188" s="180"/>
      <c r="B188" s="111"/>
      <c r="C188" s="110" t="s">
        <v>56</v>
      </c>
      <c r="D188" s="24" t="s">
        <v>6</v>
      </c>
      <c r="E188" s="25">
        <f t="shared" si="31"/>
        <v>220</v>
      </c>
      <c r="F188" s="12">
        <f>F189+F190</f>
        <v>80</v>
      </c>
      <c r="G188" s="12">
        <f>G189+G190</f>
        <v>35</v>
      </c>
      <c r="H188" s="25">
        <f>H189+H190</f>
        <v>35</v>
      </c>
      <c r="I188" s="25">
        <f>I189+I190</f>
        <v>35</v>
      </c>
      <c r="J188" s="25">
        <f>J189+J190</f>
        <v>35</v>
      </c>
      <c r="K188" s="6"/>
      <c r="L188" s="7"/>
      <c r="M188" s="7"/>
    </row>
    <row r="189" spans="1:14" ht="22.8" hidden="1" customHeight="1">
      <c r="A189" s="180"/>
      <c r="B189" s="111"/>
      <c r="C189" s="111"/>
      <c r="D189" s="24" t="s">
        <v>10</v>
      </c>
      <c r="E189" s="27">
        <f t="shared" si="31"/>
        <v>0</v>
      </c>
      <c r="F189" s="18">
        <v>0</v>
      </c>
      <c r="G189" s="18">
        <v>0</v>
      </c>
      <c r="H189" s="27">
        <v>0</v>
      </c>
      <c r="I189" s="27">
        <v>0</v>
      </c>
      <c r="J189" s="27">
        <v>0</v>
      </c>
      <c r="K189" s="6"/>
      <c r="L189" s="7"/>
      <c r="M189" s="7"/>
    </row>
    <row r="190" spans="1:14" ht="22.2" hidden="1" customHeight="1">
      <c r="A190" s="180"/>
      <c r="B190" s="111"/>
      <c r="C190" s="112"/>
      <c r="D190" s="24" t="s">
        <v>11</v>
      </c>
      <c r="E190" s="27">
        <f t="shared" si="31"/>
        <v>220</v>
      </c>
      <c r="F190" s="18">
        <v>80</v>
      </c>
      <c r="G190" s="18">
        <v>35</v>
      </c>
      <c r="H190" s="27">
        <v>35</v>
      </c>
      <c r="I190" s="27">
        <v>35</v>
      </c>
      <c r="J190" s="27">
        <v>35</v>
      </c>
      <c r="K190" s="6"/>
      <c r="L190" s="7"/>
      <c r="M190" s="7"/>
    </row>
    <row r="191" spans="1:14" ht="21" hidden="1" customHeight="1">
      <c r="A191" s="180"/>
      <c r="B191" s="111"/>
      <c r="C191" s="110" t="s">
        <v>43</v>
      </c>
      <c r="D191" s="24" t="s">
        <v>6</v>
      </c>
      <c r="E191" s="25">
        <f t="shared" ref="E191:J191" si="32">E193</f>
        <v>30</v>
      </c>
      <c r="F191" s="12">
        <f t="shared" si="32"/>
        <v>30</v>
      </c>
      <c r="G191" s="12">
        <f t="shared" si="32"/>
        <v>0</v>
      </c>
      <c r="H191" s="25">
        <f t="shared" si="32"/>
        <v>0</v>
      </c>
      <c r="I191" s="25">
        <f t="shared" si="32"/>
        <v>0</v>
      </c>
      <c r="J191" s="25">
        <f t="shared" si="32"/>
        <v>0</v>
      </c>
      <c r="K191" s="53"/>
      <c r="L191" s="7"/>
      <c r="M191" s="7"/>
    </row>
    <row r="192" spans="1:14" ht="24" hidden="1" customHeight="1">
      <c r="A192" s="180"/>
      <c r="B192" s="111"/>
      <c r="C192" s="111"/>
      <c r="D192" s="24" t="s">
        <v>10</v>
      </c>
      <c r="E192" s="27">
        <v>0</v>
      </c>
      <c r="F192" s="18">
        <v>0</v>
      </c>
      <c r="G192" s="18">
        <v>0</v>
      </c>
      <c r="H192" s="27">
        <v>0</v>
      </c>
      <c r="I192" s="27">
        <v>0</v>
      </c>
      <c r="J192" s="27">
        <v>0</v>
      </c>
      <c r="K192" s="6"/>
      <c r="L192" s="7"/>
      <c r="M192" s="7"/>
    </row>
    <row r="193" spans="1:13" ht="17.399999999999999" hidden="1" customHeight="1">
      <c r="A193" s="180"/>
      <c r="B193" s="111"/>
      <c r="C193" s="112"/>
      <c r="D193" s="24" t="s">
        <v>11</v>
      </c>
      <c r="E193" s="27">
        <f>F193+G193+H193+I193+J193</f>
        <v>30</v>
      </c>
      <c r="F193" s="18">
        <v>30</v>
      </c>
      <c r="G193" s="18">
        <v>0</v>
      </c>
      <c r="H193" s="27">
        <v>0</v>
      </c>
      <c r="I193" s="27">
        <v>0</v>
      </c>
      <c r="J193" s="27">
        <v>0</v>
      </c>
      <c r="K193" s="6"/>
      <c r="L193" s="7"/>
      <c r="M193" s="7"/>
    </row>
    <row r="194" spans="1:13" ht="20.399999999999999" hidden="1" customHeight="1">
      <c r="A194" s="180"/>
      <c r="B194" s="111"/>
      <c r="C194" s="110" t="s">
        <v>44</v>
      </c>
      <c r="D194" s="24" t="s">
        <v>6</v>
      </c>
      <c r="E194" s="25">
        <f t="shared" ref="E194:J194" si="33">E196</f>
        <v>0</v>
      </c>
      <c r="F194" s="12">
        <f t="shared" si="33"/>
        <v>0</v>
      </c>
      <c r="G194" s="12">
        <f t="shared" si="33"/>
        <v>0</v>
      </c>
      <c r="H194" s="25">
        <f t="shared" si="33"/>
        <v>0</v>
      </c>
      <c r="I194" s="25">
        <f t="shared" si="33"/>
        <v>0</v>
      </c>
      <c r="J194" s="25">
        <f t="shared" si="33"/>
        <v>0</v>
      </c>
      <c r="K194" s="6"/>
      <c r="L194" s="7"/>
      <c r="M194" s="7"/>
    </row>
    <row r="195" spans="1:13" ht="23.4" hidden="1" customHeight="1">
      <c r="A195" s="180"/>
      <c r="B195" s="111"/>
      <c r="C195" s="111"/>
      <c r="D195" s="24" t="s">
        <v>10</v>
      </c>
      <c r="E195" s="27">
        <v>0</v>
      </c>
      <c r="F195" s="18">
        <v>0</v>
      </c>
      <c r="G195" s="18">
        <v>0</v>
      </c>
      <c r="H195" s="27">
        <v>0</v>
      </c>
      <c r="I195" s="27">
        <v>0</v>
      </c>
      <c r="J195" s="27">
        <v>0</v>
      </c>
      <c r="K195" s="6"/>
      <c r="L195" s="7"/>
      <c r="M195" s="7"/>
    </row>
    <row r="196" spans="1:13" ht="16.8" hidden="1" customHeight="1">
      <c r="A196" s="180"/>
      <c r="B196" s="111"/>
      <c r="C196" s="112"/>
      <c r="D196" s="24" t="s">
        <v>11</v>
      </c>
      <c r="E196" s="27">
        <f>F196+G196+H196+I196+J196</f>
        <v>0</v>
      </c>
      <c r="F196" s="18">
        <v>0</v>
      </c>
      <c r="G196" s="18">
        <v>0</v>
      </c>
      <c r="H196" s="27">
        <v>0</v>
      </c>
      <c r="I196" s="27">
        <v>0</v>
      </c>
      <c r="J196" s="27">
        <v>0</v>
      </c>
      <c r="K196" s="6"/>
      <c r="L196" s="7"/>
      <c r="M196" s="7"/>
    </row>
    <row r="197" spans="1:13" ht="16.8" hidden="1" customHeight="1">
      <c r="A197" s="180"/>
      <c r="B197" s="111"/>
      <c r="C197" s="110" t="s">
        <v>17</v>
      </c>
      <c r="D197" s="24" t="s">
        <v>6</v>
      </c>
      <c r="E197" s="25">
        <f t="shared" ref="E197:J197" si="34">E199</f>
        <v>10</v>
      </c>
      <c r="F197" s="12">
        <f t="shared" si="34"/>
        <v>10</v>
      </c>
      <c r="G197" s="12">
        <f t="shared" si="34"/>
        <v>0</v>
      </c>
      <c r="H197" s="25">
        <f t="shared" si="34"/>
        <v>0</v>
      </c>
      <c r="I197" s="25">
        <f t="shared" si="34"/>
        <v>0</v>
      </c>
      <c r="J197" s="25">
        <f t="shared" si="34"/>
        <v>0</v>
      </c>
      <c r="K197" s="6"/>
      <c r="L197" s="7"/>
      <c r="M197" s="7"/>
    </row>
    <row r="198" spans="1:13" ht="18.600000000000001" hidden="1" customHeight="1">
      <c r="A198" s="180"/>
      <c r="B198" s="111"/>
      <c r="C198" s="111"/>
      <c r="D198" s="24" t="s">
        <v>10</v>
      </c>
      <c r="E198" s="27"/>
      <c r="F198" s="18"/>
      <c r="G198" s="18"/>
      <c r="H198" s="27"/>
      <c r="I198" s="27"/>
      <c r="J198" s="27"/>
      <c r="K198" s="6"/>
      <c r="L198" s="7"/>
      <c r="M198" s="7"/>
    </row>
    <row r="199" spans="1:13" ht="21" hidden="1" customHeight="1">
      <c r="A199" s="180"/>
      <c r="B199" s="111"/>
      <c r="C199" s="112"/>
      <c r="D199" s="24" t="s">
        <v>11</v>
      </c>
      <c r="E199" s="27">
        <f>F199+G199+H199+I199+J199</f>
        <v>10</v>
      </c>
      <c r="F199" s="18">
        <v>10</v>
      </c>
      <c r="G199" s="18">
        <v>0</v>
      </c>
      <c r="H199" s="27">
        <v>0</v>
      </c>
      <c r="I199" s="27">
        <v>0</v>
      </c>
      <c r="J199" s="27">
        <v>0</v>
      </c>
      <c r="K199" s="6"/>
      <c r="L199" s="7"/>
      <c r="M199" s="7"/>
    </row>
    <row r="200" spans="1:13" ht="18.600000000000001" hidden="1" customHeight="1">
      <c r="A200" s="180"/>
      <c r="B200" s="111"/>
      <c r="C200" s="110" t="s">
        <v>18</v>
      </c>
      <c r="D200" s="24" t="s">
        <v>6</v>
      </c>
      <c r="E200" s="25">
        <f t="shared" ref="E200:J200" si="35">E202</f>
        <v>30</v>
      </c>
      <c r="F200" s="12">
        <f t="shared" si="35"/>
        <v>30</v>
      </c>
      <c r="G200" s="12">
        <f t="shared" si="35"/>
        <v>0</v>
      </c>
      <c r="H200" s="25">
        <f t="shared" si="35"/>
        <v>0</v>
      </c>
      <c r="I200" s="25">
        <f t="shared" si="35"/>
        <v>0</v>
      </c>
      <c r="J200" s="25">
        <f t="shared" si="35"/>
        <v>0</v>
      </c>
      <c r="K200" s="6"/>
      <c r="L200" s="7"/>
      <c r="M200" s="7"/>
    </row>
    <row r="201" spans="1:13" ht="21.6" hidden="1" customHeight="1">
      <c r="A201" s="180"/>
      <c r="B201" s="111"/>
      <c r="C201" s="113"/>
      <c r="D201" s="24" t="s">
        <v>10</v>
      </c>
      <c r="E201" s="27"/>
      <c r="F201" s="18"/>
      <c r="G201" s="18"/>
      <c r="H201" s="27"/>
      <c r="I201" s="27"/>
      <c r="J201" s="27"/>
      <c r="K201" s="6"/>
      <c r="L201" s="7"/>
      <c r="M201" s="7"/>
    </row>
    <row r="202" spans="1:13" ht="18.600000000000001" hidden="1" customHeight="1">
      <c r="A202" s="180"/>
      <c r="B202" s="111"/>
      <c r="C202" s="114"/>
      <c r="D202" s="24" t="s">
        <v>11</v>
      </c>
      <c r="E202" s="27">
        <f>F202+G202+H202+I202+J202</f>
        <v>30</v>
      </c>
      <c r="F202" s="43">
        <v>30</v>
      </c>
      <c r="G202" s="32">
        <v>0</v>
      </c>
      <c r="H202" s="33">
        <v>0</v>
      </c>
      <c r="I202" s="33">
        <v>0</v>
      </c>
      <c r="J202" s="33">
        <v>0</v>
      </c>
      <c r="K202" s="6"/>
      <c r="L202" s="7"/>
      <c r="M202" s="7"/>
    </row>
    <row r="203" spans="1:13" ht="17.399999999999999" hidden="1" customHeight="1">
      <c r="A203" s="180"/>
      <c r="B203" s="111"/>
      <c r="C203" s="120" t="s">
        <v>19</v>
      </c>
      <c r="D203" s="24" t="s">
        <v>6</v>
      </c>
      <c r="E203" s="27">
        <f t="shared" ref="E203:J203" si="36">E204</f>
        <v>10</v>
      </c>
      <c r="F203" s="27">
        <f t="shared" si="36"/>
        <v>10</v>
      </c>
      <c r="G203" s="27">
        <f t="shared" si="36"/>
        <v>0</v>
      </c>
      <c r="H203" s="27">
        <f t="shared" si="36"/>
        <v>0</v>
      </c>
      <c r="I203" s="27">
        <f t="shared" si="36"/>
        <v>0</v>
      </c>
      <c r="J203" s="27">
        <f t="shared" si="36"/>
        <v>0</v>
      </c>
      <c r="K203" s="6"/>
      <c r="L203" s="7"/>
      <c r="M203" s="7"/>
    </row>
    <row r="204" spans="1:13" ht="18" hidden="1" customHeight="1">
      <c r="A204" s="180"/>
      <c r="B204" s="111"/>
      <c r="C204" s="202"/>
      <c r="D204" s="24" t="s">
        <v>11</v>
      </c>
      <c r="E204" s="27">
        <f>F204+G204+H204+I204+J204</f>
        <v>10</v>
      </c>
      <c r="F204" s="43">
        <v>10</v>
      </c>
      <c r="G204" s="32">
        <v>0</v>
      </c>
      <c r="H204" s="33">
        <v>0</v>
      </c>
      <c r="I204" s="33">
        <v>0</v>
      </c>
      <c r="J204" s="33">
        <v>0</v>
      </c>
      <c r="K204" s="6"/>
      <c r="L204" s="7"/>
      <c r="M204" s="7"/>
    </row>
    <row r="205" spans="1:13" ht="17.399999999999999" hidden="1" customHeight="1">
      <c r="A205" s="180"/>
      <c r="B205" s="111"/>
      <c r="C205" s="120" t="s">
        <v>70</v>
      </c>
      <c r="D205" s="24" t="s">
        <v>6</v>
      </c>
      <c r="E205" s="27">
        <f t="shared" ref="E205:J205" si="37">E206</f>
        <v>0</v>
      </c>
      <c r="F205" s="27">
        <f t="shared" si="37"/>
        <v>0</v>
      </c>
      <c r="G205" s="27">
        <f t="shared" si="37"/>
        <v>0</v>
      </c>
      <c r="H205" s="27">
        <f t="shared" si="37"/>
        <v>0</v>
      </c>
      <c r="I205" s="27">
        <f t="shared" si="37"/>
        <v>0</v>
      </c>
      <c r="J205" s="27">
        <f t="shared" si="37"/>
        <v>0</v>
      </c>
      <c r="K205" s="6"/>
      <c r="L205" s="7"/>
      <c r="M205" s="7"/>
    </row>
    <row r="206" spans="1:13" ht="18.600000000000001" hidden="1" customHeight="1">
      <c r="A206" s="180"/>
      <c r="B206" s="111"/>
      <c r="C206" s="202"/>
      <c r="D206" s="24" t="s">
        <v>11</v>
      </c>
      <c r="E206" s="27">
        <f>F206+G206+H206+I206+J206</f>
        <v>0</v>
      </c>
      <c r="F206" s="32">
        <v>0</v>
      </c>
      <c r="G206" s="32">
        <v>0</v>
      </c>
      <c r="H206" s="33">
        <v>0</v>
      </c>
      <c r="I206" s="33">
        <v>0</v>
      </c>
      <c r="J206" s="33">
        <v>0</v>
      </c>
      <c r="K206" s="6"/>
      <c r="L206" s="7"/>
      <c r="M206" s="7"/>
    </row>
    <row r="207" spans="1:13" ht="19.8" hidden="1" customHeight="1">
      <c r="A207" s="134" t="s">
        <v>114</v>
      </c>
      <c r="B207" s="145" t="s">
        <v>73</v>
      </c>
      <c r="C207" s="116" t="s">
        <v>161</v>
      </c>
      <c r="D207" s="24" t="s">
        <v>6</v>
      </c>
      <c r="E207" s="25">
        <f t="shared" ref="E207:J207" si="38">E208+E209</f>
        <v>50</v>
      </c>
      <c r="F207" s="12">
        <f t="shared" si="38"/>
        <v>10</v>
      </c>
      <c r="G207" s="12">
        <f t="shared" si="38"/>
        <v>10</v>
      </c>
      <c r="H207" s="25">
        <f t="shared" si="38"/>
        <v>10</v>
      </c>
      <c r="I207" s="25">
        <f t="shared" si="38"/>
        <v>10</v>
      </c>
      <c r="J207" s="25">
        <f t="shared" si="38"/>
        <v>10</v>
      </c>
      <c r="K207" s="140"/>
      <c r="L207" s="141"/>
      <c r="M207" s="141"/>
    </row>
    <row r="208" spans="1:13" ht="20.399999999999999" hidden="1" customHeight="1">
      <c r="A208" s="134"/>
      <c r="B208" s="217"/>
      <c r="C208" s="116"/>
      <c r="D208" s="24" t="s">
        <v>10</v>
      </c>
      <c r="E208" s="27">
        <v>0</v>
      </c>
      <c r="F208" s="18">
        <v>0</v>
      </c>
      <c r="G208" s="18">
        <v>0</v>
      </c>
      <c r="H208" s="27">
        <v>0</v>
      </c>
      <c r="I208" s="27">
        <v>0</v>
      </c>
      <c r="J208" s="27">
        <v>0</v>
      </c>
      <c r="K208" s="140"/>
      <c r="L208" s="141"/>
      <c r="M208" s="141"/>
    </row>
    <row r="209" spans="1:14" ht="19.2" hidden="1" customHeight="1">
      <c r="A209" s="134"/>
      <c r="B209" s="217"/>
      <c r="C209" s="116"/>
      <c r="D209" s="24" t="s">
        <v>11</v>
      </c>
      <c r="E209" s="27">
        <f>F209+G209+H209+I209+J209</f>
        <v>50</v>
      </c>
      <c r="F209" s="18">
        <v>10</v>
      </c>
      <c r="G209" s="18">
        <v>10</v>
      </c>
      <c r="H209" s="27">
        <v>10</v>
      </c>
      <c r="I209" s="27">
        <v>10</v>
      </c>
      <c r="J209" s="27">
        <v>10</v>
      </c>
      <c r="K209" s="183"/>
      <c r="L209" s="141"/>
      <c r="M209" s="141"/>
    </row>
    <row r="210" spans="1:14" ht="22.2" hidden="1" customHeight="1">
      <c r="A210" s="135"/>
      <c r="B210" s="217"/>
      <c r="C210" s="116" t="s">
        <v>45</v>
      </c>
      <c r="D210" s="24" t="s">
        <v>6</v>
      </c>
      <c r="E210" s="25">
        <f>F210+G210+H210+I210+J210</f>
        <v>50</v>
      </c>
      <c r="F210" s="12">
        <f>F211+F212</f>
        <v>10</v>
      </c>
      <c r="G210" s="12">
        <f>G211+G212</f>
        <v>10</v>
      </c>
      <c r="H210" s="25">
        <f>H211+H212</f>
        <v>10</v>
      </c>
      <c r="I210" s="25">
        <f>I211+I212</f>
        <v>10</v>
      </c>
      <c r="J210" s="25">
        <f>J211+J212</f>
        <v>10</v>
      </c>
      <c r="K210" s="26"/>
      <c r="L210" s="52"/>
      <c r="M210" s="7"/>
      <c r="N210" s="51"/>
    </row>
    <row r="211" spans="1:14" ht="17.399999999999999" hidden="1" customHeight="1">
      <c r="A211" s="135"/>
      <c r="B211" s="217"/>
      <c r="C211" s="135"/>
      <c r="D211" s="24" t="s">
        <v>10</v>
      </c>
      <c r="E211" s="27">
        <v>0</v>
      </c>
      <c r="F211" s="18">
        <v>0</v>
      </c>
      <c r="G211" s="18">
        <v>0</v>
      </c>
      <c r="H211" s="27">
        <v>0</v>
      </c>
      <c r="I211" s="27">
        <v>0</v>
      </c>
      <c r="J211" s="27">
        <v>0</v>
      </c>
      <c r="K211" s="6"/>
      <c r="L211" s="7"/>
      <c r="M211" s="7"/>
    </row>
    <row r="212" spans="1:14" ht="22.8" hidden="1" customHeight="1">
      <c r="A212" s="135"/>
      <c r="B212" s="217"/>
      <c r="C212" s="135"/>
      <c r="D212" s="24" t="s">
        <v>11</v>
      </c>
      <c r="E212" s="27">
        <f>F212+G212+H212+I212+J212</f>
        <v>50</v>
      </c>
      <c r="F212" s="18">
        <v>10</v>
      </c>
      <c r="G212" s="18">
        <v>10</v>
      </c>
      <c r="H212" s="27">
        <v>10</v>
      </c>
      <c r="I212" s="27">
        <v>10</v>
      </c>
      <c r="J212" s="27">
        <v>10</v>
      </c>
      <c r="K212" s="6"/>
      <c r="L212" s="7"/>
      <c r="M212" s="7"/>
    </row>
    <row r="213" spans="1:14" ht="22.2" hidden="1" customHeight="1">
      <c r="A213" s="135"/>
      <c r="B213" s="217"/>
      <c r="C213" s="120" t="s">
        <v>46</v>
      </c>
      <c r="D213" s="24" t="s">
        <v>6</v>
      </c>
      <c r="E213" s="25">
        <f>F213+G213+H213+I213+J213</f>
        <v>0</v>
      </c>
      <c r="F213" s="12">
        <f>F214</f>
        <v>0</v>
      </c>
      <c r="G213" s="12">
        <f>G214</f>
        <v>0</v>
      </c>
      <c r="H213" s="12">
        <f>H214</f>
        <v>0</v>
      </c>
      <c r="I213" s="12">
        <f>I214</f>
        <v>0</v>
      </c>
      <c r="J213" s="12">
        <f>J214</f>
        <v>0</v>
      </c>
      <c r="K213" s="6"/>
      <c r="L213" s="7"/>
      <c r="M213" s="7"/>
    </row>
    <row r="214" spans="1:14" ht="18" hidden="1" customHeight="1">
      <c r="A214" s="135"/>
      <c r="B214" s="217"/>
      <c r="C214" s="114"/>
      <c r="D214" s="24" t="s">
        <v>11</v>
      </c>
      <c r="E214" s="27">
        <f>F214+G214+H214+I214+J214</f>
        <v>0</v>
      </c>
      <c r="F214" s="18">
        <v>0</v>
      </c>
      <c r="G214" s="18">
        <v>0</v>
      </c>
      <c r="H214" s="27">
        <v>0</v>
      </c>
      <c r="I214" s="27">
        <v>0</v>
      </c>
      <c r="J214" s="27">
        <v>0</v>
      </c>
      <c r="K214" s="6"/>
      <c r="L214" s="7"/>
      <c r="M214" s="7"/>
    </row>
    <row r="215" spans="1:14" ht="17.399999999999999" hidden="1" customHeight="1">
      <c r="A215" s="135"/>
      <c r="B215" s="217"/>
      <c r="C215" s="116" t="s">
        <v>42</v>
      </c>
      <c r="D215" s="24" t="s">
        <v>6</v>
      </c>
      <c r="E215" s="25">
        <f t="shared" ref="E215:J215" si="39">E216+E217</f>
        <v>50</v>
      </c>
      <c r="F215" s="12">
        <f t="shared" si="39"/>
        <v>10</v>
      </c>
      <c r="G215" s="12">
        <f t="shared" si="39"/>
        <v>10</v>
      </c>
      <c r="H215" s="25">
        <f t="shared" si="39"/>
        <v>10</v>
      </c>
      <c r="I215" s="25">
        <f t="shared" si="39"/>
        <v>10</v>
      </c>
      <c r="J215" s="25">
        <f t="shared" si="39"/>
        <v>10</v>
      </c>
      <c r="K215" s="6"/>
      <c r="L215" s="7"/>
      <c r="M215" s="7"/>
    </row>
    <row r="216" spans="1:14" ht="19.2" hidden="1" customHeight="1">
      <c r="A216" s="135"/>
      <c r="B216" s="217"/>
      <c r="C216" s="135"/>
      <c r="D216" s="24" t="s">
        <v>10</v>
      </c>
      <c r="E216" s="27">
        <v>0</v>
      </c>
      <c r="F216" s="18">
        <v>0</v>
      </c>
      <c r="G216" s="18">
        <v>0</v>
      </c>
      <c r="H216" s="27">
        <v>0</v>
      </c>
      <c r="I216" s="27">
        <v>0</v>
      </c>
      <c r="J216" s="27">
        <v>0</v>
      </c>
      <c r="K216" s="6"/>
      <c r="L216" s="7"/>
      <c r="M216" s="7"/>
    </row>
    <row r="217" spans="1:14" ht="19.8" hidden="1" customHeight="1">
      <c r="A217" s="135"/>
      <c r="B217" s="217"/>
      <c r="C217" s="135"/>
      <c r="D217" s="24" t="s">
        <v>11</v>
      </c>
      <c r="E217" s="27">
        <f>F217+G217+H217+I217+J217</f>
        <v>50</v>
      </c>
      <c r="F217" s="18">
        <v>10</v>
      </c>
      <c r="G217" s="18">
        <v>10</v>
      </c>
      <c r="H217" s="27">
        <v>10</v>
      </c>
      <c r="I217" s="27">
        <v>10</v>
      </c>
      <c r="J217" s="27">
        <v>10</v>
      </c>
      <c r="K217" s="6"/>
      <c r="L217" s="7"/>
      <c r="M217" s="7"/>
    </row>
    <row r="218" spans="1:14" ht="19.8" hidden="1" customHeight="1">
      <c r="A218" s="134" t="s">
        <v>115</v>
      </c>
      <c r="B218" s="145" t="s">
        <v>49</v>
      </c>
      <c r="C218" s="196" t="s">
        <v>74</v>
      </c>
      <c r="D218" s="24" t="s">
        <v>6</v>
      </c>
      <c r="E218" s="25">
        <f t="shared" ref="E218:J218" si="40">E219+E220</f>
        <v>1105.2</v>
      </c>
      <c r="F218" s="12">
        <f t="shared" si="40"/>
        <v>405.20000000000005</v>
      </c>
      <c r="G218" s="12">
        <f t="shared" si="40"/>
        <v>175</v>
      </c>
      <c r="H218" s="25">
        <f t="shared" si="40"/>
        <v>175</v>
      </c>
      <c r="I218" s="25">
        <f t="shared" si="40"/>
        <v>175</v>
      </c>
      <c r="J218" s="25">
        <f t="shared" si="40"/>
        <v>175</v>
      </c>
      <c r="K218" s="6"/>
      <c r="L218" s="7"/>
      <c r="M218" s="7"/>
    </row>
    <row r="219" spans="1:14" ht="18.600000000000001" hidden="1" customHeight="1">
      <c r="A219" s="134"/>
      <c r="B219" s="145"/>
      <c r="C219" s="212"/>
      <c r="D219" s="24" t="s">
        <v>10</v>
      </c>
      <c r="E219" s="27">
        <v>0</v>
      </c>
      <c r="F219" s="18">
        <v>0</v>
      </c>
      <c r="G219" s="18">
        <v>0</v>
      </c>
      <c r="H219" s="27">
        <v>0</v>
      </c>
      <c r="I219" s="27">
        <v>0</v>
      </c>
      <c r="J219" s="27">
        <v>0</v>
      </c>
      <c r="K219" s="6"/>
      <c r="L219" s="7"/>
      <c r="M219" s="7"/>
    </row>
    <row r="220" spans="1:14" ht="18" hidden="1" customHeight="1">
      <c r="A220" s="134"/>
      <c r="B220" s="145"/>
      <c r="C220" s="213"/>
      <c r="D220" s="24" t="s">
        <v>11</v>
      </c>
      <c r="E220" s="27">
        <f>F220+G220+H220+I220+J220</f>
        <v>1105.2</v>
      </c>
      <c r="F220" s="18">
        <f>175+38.3+37.6+154.3</f>
        <v>405.20000000000005</v>
      </c>
      <c r="G220" s="18">
        <v>175</v>
      </c>
      <c r="H220" s="27">
        <v>175</v>
      </c>
      <c r="I220" s="27">
        <v>175</v>
      </c>
      <c r="J220" s="27">
        <v>175</v>
      </c>
      <c r="K220" s="6"/>
      <c r="L220" s="7"/>
      <c r="M220" s="7"/>
    </row>
    <row r="221" spans="1:14" ht="24.6" hidden="1" customHeight="1">
      <c r="A221" s="61"/>
      <c r="B221" s="60"/>
      <c r="C221" s="62"/>
      <c r="D221" s="24" t="s">
        <v>10</v>
      </c>
      <c r="E221" s="27">
        <v>0</v>
      </c>
      <c r="F221" s="18">
        <v>0</v>
      </c>
      <c r="G221" s="18">
        <v>0</v>
      </c>
      <c r="H221" s="27">
        <v>0</v>
      </c>
      <c r="I221" s="27">
        <v>0</v>
      </c>
      <c r="J221" s="27">
        <v>0</v>
      </c>
      <c r="K221" s="6"/>
      <c r="L221" s="7"/>
      <c r="M221" s="7"/>
    </row>
    <row r="222" spans="1:14" ht="15.6" customHeight="1">
      <c r="A222" s="115"/>
      <c r="B222" s="131" t="s">
        <v>57</v>
      </c>
      <c r="C222" s="131"/>
      <c r="D222" s="22" t="s">
        <v>6</v>
      </c>
      <c r="E222" s="12">
        <f t="shared" ref="E222:J222" si="41">E223+E225</f>
        <v>1740.2</v>
      </c>
      <c r="F222" s="12">
        <f t="shared" si="41"/>
        <v>520.20000000000005</v>
      </c>
      <c r="G222" s="12">
        <f t="shared" si="41"/>
        <v>305</v>
      </c>
      <c r="H222" s="12">
        <f t="shared" si="41"/>
        <v>305</v>
      </c>
      <c r="I222" s="12">
        <f t="shared" si="41"/>
        <v>305</v>
      </c>
      <c r="J222" s="12">
        <f t="shared" si="41"/>
        <v>305</v>
      </c>
      <c r="K222" s="14"/>
      <c r="L222" s="15"/>
      <c r="M222" s="15"/>
    </row>
    <row r="223" spans="1:14" ht="43.2" customHeight="1">
      <c r="A223" s="115"/>
      <c r="B223" s="132"/>
      <c r="C223" s="132"/>
      <c r="D223" s="34" t="s">
        <v>10</v>
      </c>
      <c r="E223" s="25">
        <f>F223+G223+H223+I223+J223</f>
        <v>0</v>
      </c>
      <c r="F223" s="12">
        <v>0</v>
      </c>
      <c r="G223" s="12">
        <v>0</v>
      </c>
      <c r="H223" s="25">
        <v>0</v>
      </c>
      <c r="I223" s="25">
        <v>0</v>
      </c>
      <c r="J223" s="25">
        <v>0</v>
      </c>
      <c r="K223" s="6"/>
      <c r="L223" s="7"/>
      <c r="M223" s="7"/>
    </row>
    <row r="224" spans="1:14" ht="26.25" hidden="1" customHeight="1">
      <c r="A224" s="115"/>
      <c r="B224" s="132"/>
      <c r="C224" s="132"/>
      <c r="D224" s="34" t="s">
        <v>11</v>
      </c>
      <c r="E224" s="25" t="e">
        <f>#REF!+#REF!+F224+G224+H224+I224+J224</f>
        <v>#REF!</v>
      </c>
      <c r="F224" s="12" t="e">
        <f>F220+#REF!+#REF!+F209+F184+F181</f>
        <v>#REF!</v>
      </c>
      <c r="G224" s="12" t="e">
        <f>G220+#REF!+#REF!+G209+G184+G181</f>
        <v>#REF!</v>
      </c>
      <c r="H224" s="25" t="e">
        <f>H220+#REF!+#REF!+H209+H184+H181</f>
        <v>#REF!</v>
      </c>
      <c r="I224" s="25" t="e">
        <f>I220+#REF!+#REF!+I209+I184+I181</f>
        <v>#REF!</v>
      </c>
      <c r="J224" s="25" t="e">
        <f>J220+#REF!+#REF!+J209+J184+J181</f>
        <v>#REF!</v>
      </c>
      <c r="K224" s="6"/>
      <c r="L224" s="7"/>
      <c r="M224" s="7"/>
    </row>
    <row r="225" spans="1:13" ht="26.4">
      <c r="A225" s="135"/>
      <c r="B225" s="133"/>
      <c r="C225" s="133"/>
      <c r="D225" s="22" t="s">
        <v>11</v>
      </c>
      <c r="E225" s="12">
        <f>F225+G225+H225+I225+J225</f>
        <v>1740.2</v>
      </c>
      <c r="F225" s="12">
        <f>F181</f>
        <v>520.20000000000005</v>
      </c>
      <c r="G225" s="12">
        <f>G181</f>
        <v>305</v>
      </c>
      <c r="H225" s="12">
        <f>H181</f>
        <v>305</v>
      </c>
      <c r="I225" s="12">
        <f>I181</f>
        <v>305</v>
      </c>
      <c r="J225" s="12">
        <f>J181</f>
        <v>305</v>
      </c>
      <c r="K225" s="14"/>
      <c r="L225" s="15"/>
      <c r="M225" s="15"/>
    </row>
    <row r="226" spans="1:13" ht="12.75" customHeight="1">
      <c r="A226" s="203" t="s">
        <v>129</v>
      </c>
      <c r="B226" s="204"/>
      <c r="C226" s="204"/>
      <c r="D226" s="204"/>
      <c r="E226" s="204"/>
      <c r="F226" s="204"/>
      <c r="G226" s="204"/>
      <c r="H226" s="204"/>
      <c r="I226" s="204"/>
      <c r="J226" s="205"/>
      <c r="K226" s="6"/>
      <c r="L226" s="7"/>
      <c r="M226" s="7"/>
    </row>
    <row r="227" spans="1:13" ht="17.399999999999999" customHeight="1">
      <c r="A227" s="218" t="s">
        <v>76</v>
      </c>
      <c r="B227" s="168" t="s">
        <v>144</v>
      </c>
      <c r="C227" s="168" t="s">
        <v>170</v>
      </c>
      <c r="D227" s="82" t="s">
        <v>78</v>
      </c>
      <c r="E227" s="71">
        <f t="shared" ref="E227:J227" si="42">E228+E229</f>
        <v>2586.5</v>
      </c>
      <c r="F227" s="71">
        <f t="shared" si="42"/>
        <v>1856.5</v>
      </c>
      <c r="G227" s="71">
        <f t="shared" si="42"/>
        <v>220</v>
      </c>
      <c r="H227" s="71">
        <f t="shared" si="42"/>
        <v>170</v>
      </c>
      <c r="I227" s="71">
        <f t="shared" si="42"/>
        <v>170</v>
      </c>
      <c r="J227" s="71">
        <f t="shared" si="42"/>
        <v>170</v>
      </c>
      <c r="K227" s="6"/>
      <c r="L227" s="7"/>
      <c r="M227" s="7"/>
    </row>
    <row r="228" spans="1:13" ht="44.4" customHeight="1">
      <c r="A228" s="218"/>
      <c r="B228" s="168"/>
      <c r="C228" s="168"/>
      <c r="D228" s="83" t="s">
        <v>10</v>
      </c>
      <c r="E228" s="12">
        <f>F228+G228+H228+I228+J228</f>
        <v>1497.1</v>
      </c>
      <c r="F228" s="69">
        <f t="shared" ref="F228:J229" si="43">F231+F234+F237+F240</f>
        <v>1497.1</v>
      </c>
      <c r="G228" s="69">
        <f t="shared" si="43"/>
        <v>0</v>
      </c>
      <c r="H228" s="69">
        <f t="shared" si="43"/>
        <v>0</v>
      </c>
      <c r="I228" s="69">
        <f t="shared" si="43"/>
        <v>0</v>
      </c>
      <c r="J228" s="69">
        <f t="shared" si="43"/>
        <v>0</v>
      </c>
      <c r="K228" s="6"/>
      <c r="L228" s="7"/>
      <c r="M228" s="7"/>
    </row>
    <row r="229" spans="1:13" ht="29.4" customHeight="1">
      <c r="A229" s="218"/>
      <c r="B229" s="168"/>
      <c r="C229" s="168"/>
      <c r="D229" s="83" t="s">
        <v>11</v>
      </c>
      <c r="E229" s="12">
        <f>F229+G229+H229+I229+J229</f>
        <v>1089.4000000000001</v>
      </c>
      <c r="F229" s="69">
        <f t="shared" si="43"/>
        <v>359.4</v>
      </c>
      <c r="G229" s="69">
        <f t="shared" si="43"/>
        <v>220</v>
      </c>
      <c r="H229" s="69">
        <f t="shared" si="43"/>
        <v>170</v>
      </c>
      <c r="I229" s="69">
        <f t="shared" si="43"/>
        <v>170</v>
      </c>
      <c r="J229" s="69">
        <f t="shared" si="43"/>
        <v>170</v>
      </c>
      <c r="K229" s="6"/>
      <c r="L229" s="7"/>
      <c r="M229" s="7"/>
    </row>
    <row r="230" spans="1:13" ht="24" hidden="1" customHeight="1">
      <c r="A230" s="150" t="s">
        <v>77</v>
      </c>
      <c r="B230" s="120" t="s">
        <v>47</v>
      </c>
      <c r="C230" s="120" t="s">
        <v>162</v>
      </c>
      <c r="D230" s="64" t="s">
        <v>78</v>
      </c>
      <c r="E230" s="71">
        <f t="shared" ref="E230:J230" si="44">E231+E232</f>
        <v>150</v>
      </c>
      <c r="F230" s="71">
        <f t="shared" si="44"/>
        <v>30</v>
      </c>
      <c r="G230" s="71">
        <f t="shared" si="44"/>
        <v>30</v>
      </c>
      <c r="H230" s="71">
        <f t="shared" si="44"/>
        <v>30</v>
      </c>
      <c r="I230" s="71">
        <f t="shared" si="44"/>
        <v>30</v>
      </c>
      <c r="J230" s="71">
        <f t="shared" si="44"/>
        <v>30</v>
      </c>
      <c r="K230" s="6"/>
      <c r="L230" s="7"/>
      <c r="M230" s="7"/>
    </row>
    <row r="231" spans="1:13" ht="40.200000000000003" hidden="1" customHeight="1">
      <c r="A231" s="151"/>
      <c r="B231" s="219"/>
      <c r="C231" s="219"/>
      <c r="D231" s="68" t="s">
        <v>10</v>
      </c>
      <c r="E231" s="12">
        <f>F231+G231+H231+I231+J231</f>
        <v>0</v>
      </c>
      <c r="F231" s="63">
        <v>0</v>
      </c>
      <c r="G231" s="63">
        <v>0</v>
      </c>
      <c r="H231" s="63">
        <v>0</v>
      </c>
      <c r="I231" s="63">
        <v>0</v>
      </c>
      <c r="J231" s="63">
        <v>0</v>
      </c>
      <c r="K231" s="6"/>
      <c r="L231" s="7"/>
      <c r="M231" s="7"/>
    </row>
    <row r="232" spans="1:13" ht="25.2" hidden="1" customHeight="1">
      <c r="A232" s="151"/>
      <c r="B232" s="219"/>
      <c r="C232" s="202"/>
      <c r="D232" s="68" t="s">
        <v>11</v>
      </c>
      <c r="E232" s="12">
        <f>F232+G232+H232+I232+J232</f>
        <v>150</v>
      </c>
      <c r="F232" s="70">
        <v>30</v>
      </c>
      <c r="G232" s="70">
        <v>30</v>
      </c>
      <c r="H232" s="70">
        <v>30</v>
      </c>
      <c r="I232" s="70">
        <v>30</v>
      </c>
      <c r="J232" s="70">
        <v>30</v>
      </c>
      <c r="K232" s="6"/>
      <c r="L232" s="7"/>
      <c r="M232" s="7"/>
    </row>
    <row r="233" spans="1:13" ht="25.2" hidden="1" customHeight="1">
      <c r="A233" s="151"/>
      <c r="B233" s="219"/>
      <c r="C233" s="219" t="s">
        <v>34</v>
      </c>
      <c r="D233" s="64" t="s">
        <v>78</v>
      </c>
      <c r="E233" s="72">
        <f t="shared" ref="E233:J233" si="45">E234+E235</f>
        <v>100</v>
      </c>
      <c r="F233" s="72">
        <f t="shared" si="45"/>
        <v>20</v>
      </c>
      <c r="G233" s="72">
        <f t="shared" si="45"/>
        <v>20</v>
      </c>
      <c r="H233" s="72">
        <f t="shared" si="45"/>
        <v>20</v>
      </c>
      <c r="I233" s="72">
        <f t="shared" si="45"/>
        <v>20</v>
      </c>
      <c r="J233" s="72">
        <f t="shared" si="45"/>
        <v>20</v>
      </c>
      <c r="K233" s="6"/>
      <c r="L233" s="7"/>
      <c r="M233" s="7"/>
    </row>
    <row r="234" spans="1:13" ht="38.4" hidden="1" customHeight="1">
      <c r="A234" s="151"/>
      <c r="B234" s="219"/>
      <c r="C234" s="220"/>
      <c r="D234" s="68" t="s">
        <v>10</v>
      </c>
      <c r="E234" s="12">
        <f>F234+G234+H234+I234+J234</f>
        <v>0</v>
      </c>
      <c r="F234" s="63"/>
      <c r="G234" s="63"/>
      <c r="H234" s="63"/>
      <c r="I234" s="63"/>
      <c r="J234" s="63"/>
      <c r="K234" s="6"/>
      <c r="L234" s="7"/>
      <c r="M234" s="7"/>
    </row>
    <row r="235" spans="1:13" ht="16.8" hidden="1" customHeight="1">
      <c r="A235" s="152"/>
      <c r="B235" s="202"/>
      <c r="C235" s="221"/>
      <c r="D235" s="68" t="s">
        <v>11</v>
      </c>
      <c r="E235" s="12">
        <f>F235+G235+H235+I235+J235</f>
        <v>100</v>
      </c>
      <c r="F235" s="69">
        <v>20</v>
      </c>
      <c r="G235" s="69">
        <v>20</v>
      </c>
      <c r="H235" s="69">
        <v>20</v>
      </c>
      <c r="I235" s="69">
        <v>20</v>
      </c>
      <c r="J235" s="69">
        <v>20</v>
      </c>
      <c r="K235" s="6"/>
      <c r="L235" s="7"/>
      <c r="M235" s="7"/>
    </row>
    <row r="236" spans="1:13" ht="19.8" hidden="1" customHeight="1">
      <c r="A236" s="150" t="s">
        <v>79</v>
      </c>
      <c r="B236" s="120" t="s">
        <v>117</v>
      </c>
      <c r="C236" s="120" t="s">
        <v>55</v>
      </c>
      <c r="D236" s="64" t="s">
        <v>78</v>
      </c>
      <c r="E236" s="18">
        <f t="shared" ref="E236:J236" si="46">E237+E238</f>
        <v>165.2</v>
      </c>
      <c r="F236" s="18">
        <f t="shared" si="46"/>
        <v>45.2</v>
      </c>
      <c r="G236" s="18">
        <f t="shared" si="46"/>
        <v>30</v>
      </c>
      <c r="H236" s="18">
        <f t="shared" si="46"/>
        <v>30</v>
      </c>
      <c r="I236" s="18">
        <f t="shared" si="46"/>
        <v>30</v>
      </c>
      <c r="J236" s="18">
        <f t="shared" si="46"/>
        <v>30</v>
      </c>
      <c r="K236" s="6"/>
      <c r="L236" s="7"/>
      <c r="M236" s="7"/>
    </row>
    <row r="237" spans="1:13" ht="19.2" hidden="1" customHeight="1">
      <c r="A237" s="151"/>
      <c r="B237" s="219"/>
      <c r="C237" s="219"/>
      <c r="D237" s="68" t="s">
        <v>10</v>
      </c>
      <c r="E237" s="18">
        <f>F237+G237+H237+I237+J237</f>
        <v>0</v>
      </c>
      <c r="F237" s="78"/>
      <c r="G237" s="78"/>
      <c r="H237" s="78"/>
      <c r="I237" s="78"/>
      <c r="J237" s="78"/>
      <c r="K237" s="6"/>
      <c r="L237" s="7"/>
      <c r="M237" s="7"/>
    </row>
    <row r="238" spans="1:13" ht="19.2" hidden="1" customHeight="1">
      <c r="A238" s="152"/>
      <c r="B238" s="202"/>
      <c r="C238" s="202"/>
      <c r="D238" s="68" t="s">
        <v>11</v>
      </c>
      <c r="E238" s="18">
        <f>F238+G238+H238+I238+J238</f>
        <v>165.2</v>
      </c>
      <c r="F238" s="78">
        <f>30+15.2</f>
        <v>45.2</v>
      </c>
      <c r="G238" s="78">
        <v>30</v>
      </c>
      <c r="H238" s="78">
        <v>30</v>
      </c>
      <c r="I238" s="78">
        <v>30</v>
      </c>
      <c r="J238" s="78">
        <v>30</v>
      </c>
      <c r="K238" s="6"/>
      <c r="L238" s="7"/>
      <c r="M238" s="7"/>
    </row>
    <row r="239" spans="1:13" ht="24" hidden="1" customHeight="1">
      <c r="A239" s="150" t="s">
        <v>116</v>
      </c>
      <c r="B239" s="120" t="s">
        <v>80</v>
      </c>
      <c r="C239" s="120" t="s">
        <v>55</v>
      </c>
      <c r="D239" s="64" t="s">
        <v>78</v>
      </c>
      <c r="E239" s="70">
        <f t="shared" ref="E239:J239" si="47">E240+E241</f>
        <v>2171.3000000000002</v>
      </c>
      <c r="F239" s="70">
        <f t="shared" si="47"/>
        <v>1761.3</v>
      </c>
      <c r="G239" s="70">
        <f t="shared" si="47"/>
        <v>140</v>
      </c>
      <c r="H239" s="70">
        <f t="shared" si="47"/>
        <v>90</v>
      </c>
      <c r="I239" s="70">
        <f t="shared" si="47"/>
        <v>90</v>
      </c>
      <c r="J239" s="70">
        <f t="shared" si="47"/>
        <v>90</v>
      </c>
      <c r="K239" s="6"/>
      <c r="L239" s="7"/>
      <c r="M239" s="7"/>
    </row>
    <row r="240" spans="1:13" ht="19.2" hidden="1" customHeight="1">
      <c r="A240" s="151"/>
      <c r="B240" s="219"/>
      <c r="C240" s="219"/>
      <c r="D240" s="68" t="s">
        <v>10</v>
      </c>
      <c r="E240" s="73">
        <f>F240+G240+H240+I240+J240</f>
        <v>1497.1</v>
      </c>
      <c r="F240" s="70">
        <v>1497.1</v>
      </c>
      <c r="G240" s="70">
        <v>0</v>
      </c>
      <c r="H240" s="70">
        <v>0</v>
      </c>
      <c r="I240" s="70">
        <v>0</v>
      </c>
      <c r="J240" s="70">
        <v>0</v>
      </c>
      <c r="K240" s="6"/>
      <c r="L240" s="7"/>
      <c r="M240" s="7"/>
    </row>
    <row r="241" spans="1:13" ht="16.2" hidden="1" customHeight="1">
      <c r="A241" s="152"/>
      <c r="B241" s="202"/>
      <c r="C241" s="202"/>
      <c r="D241" s="68" t="s">
        <v>11</v>
      </c>
      <c r="E241" s="73">
        <f>F241+G241+H241+I241+J241</f>
        <v>674.2</v>
      </c>
      <c r="F241" s="70">
        <v>264.2</v>
      </c>
      <c r="G241" s="70">
        <v>140</v>
      </c>
      <c r="H241" s="70">
        <v>90</v>
      </c>
      <c r="I241" s="70">
        <v>90</v>
      </c>
      <c r="J241" s="70">
        <v>90</v>
      </c>
      <c r="K241" s="6"/>
      <c r="L241" s="7"/>
      <c r="M241" s="7"/>
    </row>
    <row r="242" spans="1:13" ht="19.8" customHeight="1">
      <c r="A242" s="206" t="s">
        <v>81</v>
      </c>
      <c r="B242" s="224" t="s">
        <v>132</v>
      </c>
      <c r="C242" s="224" t="s">
        <v>177</v>
      </c>
      <c r="D242" s="82" t="s">
        <v>78</v>
      </c>
      <c r="E242" s="25">
        <f t="shared" ref="E242:J242" si="48">E244+E243</f>
        <v>1225.7</v>
      </c>
      <c r="F242" s="59">
        <f t="shared" si="48"/>
        <v>475.7</v>
      </c>
      <c r="G242" s="25">
        <f t="shared" si="48"/>
        <v>150</v>
      </c>
      <c r="H242" s="25">
        <f t="shared" si="48"/>
        <v>200</v>
      </c>
      <c r="I242" s="25">
        <f t="shared" si="48"/>
        <v>200</v>
      </c>
      <c r="J242" s="25">
        <f t="shared" si="48"/>
        <v>200</v>
      </c>
      <c r="K242" s="6"/>
      <c r="L242" s="7"/>
      <c r="M242" s="7"/>
    </row>
    <row r="243" spans="1:13" ht="40.200000000000003" customHeight="1">
      <c r="A243" s="207"/>
      <c r="B243" s="220"/>
      <c r="C243" s="220"/>
      <c r="D243" s="83" t="s">
        <v>10</v>
      </c>
      <c r="E243" s="73">
        <f>F243+G243+H243+I243+J243</f>
        <v>0</v>
      </c>
      <c r="F243" s="74">
        <f t="shared" ref="F243:J244" si="49">F247+F250+F253+F256+F259</f>
        <v>0</v>
      </c>
      <c r="G243" s="74">
        <f t="shared" si="49"/>
        <v>0</v>
      </c>
      <c r="H243" s="74">
        <f t="shared" si="49"/>
        <v>0</v>
      </c>
      <c r="I243" s="74">
        <f t="shared" si="49"/>
        <v>0</v>
      </c>
      <c r="J243" s="74">
        <f t="shared" si="49"/>
        <v>0</v>
      </c>
      <c r="K243" s="6"/>
      <c r="L243" s="7"/>
      <c r="M243" s="7"/>
    </row>
    <row r="244" spans="1:13" ht="32.4" customHeight="1">
      <c r="A244" s="223"/>
      <c r="B244" s="221"/>
      <c r="C244" s="221"/>
      <c r="D244" s="83" t="s">
        <v>11</v>
      </c>
      <c r="E244" s="73">
        <f>F244+G244+H244+I244+J244</f>
        <v>1225.7</v>
      </c>
      <c r="F244" s="74">
        <f>F248+F251+F254+F257+F260+F263</f>
        <v>475.7</v>
      </c>
      <c r="G244" s="74">
        <f t="shared" si="49"/>
        <v>150</v>
      </c>
      <c r="H244" s="74">
        <f t="shared" si="49"/>
        <v>200</v>
      </c>
      <c r="I244" s="74">
        <f t="shared" si="49"/>
        <v>200</v>
      </c>
      <c r="J244" s="74">
        <f t="shared" si="49"/>
        <v>200</v>
      </c>
      <c r="K244" s="6"/>
      <c r="L244" s="7"/>
      <c r="M244" s="7"/>
    </row>
    <row r="245" spans="1:13" ht="20.399999999999999" hidden="1" customHeight="1">
      <c r="A245" s="134" t="s">
        <v>82</v>
      </c>
      <c r="B245" s="145" t="s">
        <v>50</v>
      </c>
      <c r="C245" s="116" t="s">
        <v>42</v>
      </c>
      <c r="D245" s="24" t="s">
        <v>6</v>
      </c>
      <c r="E245" s="25">
        <f t="shared" ref="E245:J245" si="50">E247+E248</f>
        <v>276.8</v>
      </c>
      <c r="F245" s="12">
        <f t="shared" si="50"/>
        <v>76.8</v>
      </c>
      <c r="G245" s="12">
        <f t="shared" si="50"/>
        <v>50</v>
      </c>
      <c r="H245" s="25">
        <f t="shared" si="50"/>
        <v>50</v>
      </c>
      <c r="I245" s="25">
        <f t="shared" si="50"/>
        <v>50</v>
      </c>
      <c r="J245" s="25">
        <f t="shared" si="50"/>
        <v>50</v>
      </c>
      <c r="K245" s="6"/>
      <c r="L245" s="7"/>
      <c r="M245" s="7"/>
    </row>
    <row r="246" spans="1:13" ht="23.4" hidden="1" customHeight="1">
      <c r="A246" s="134"/>
      <c r="B246" s="145"/>
      <c r="C246" s="116"/>
      <c r="D246" s="24" t="s">
        <v>9</v>
      </c>
      <c r="E246" s="27">
        <v>0</v>
      </c>
      <c r="F246" s="18">
        <v>0</v>
      </c>
      <c r="G246" s="18">
        <v>0</v>
      </c>
      <c r="H246" s="27">
        <v>0</v>
      </c>
      <c r="I246" s="27">
        <v>0</v>
      </c>
      <c r="J246" s="27">
        <v>0</v>
      </c>
      <c r="K246" s="6"/>
      <c r="L246" s="7"/>
      <c r="M246" s="7"/>
    </row>
    <row r="247" spans="1:13" ht="25.2" hidden="1" customHeight="1">
      <c r="A247" s="134"/>
      <c r="B247" s="145"/>
      <c r="C247" s="116"/>
      <c r="D247" s="24" t="s">
        <v>10</v>
      </c>
      <c r="E247" s="27">
        <v>0</v>
      </c>
      <c r="F247" s="18">
        <v>0</v>
      </c>
      <c r="G247" s="18">
        <v>0</v>
      </c>
      <c r="H247" s="27">
        <v>0</v>
      </c>
      <c r="I247" s="27">
        <v>0</v>
      </c>
      <c r="J247" s="27">
        <v>0</v>
      </c>
      <c r="K247" s="6"/>
      <c r="L247" s="7"/>
      <c r="M247" s="7"/>
    </row>
    <row r="248" spans="1:13" ht="26.4" hidden="1" customHeight="1">
      <c r="A248" s="134"/>
      <c r="B248" s="145"/>
      <c r="C248" s="116"/>
      <c r="D248" s="24" t="s">
        <v>11</v>
      </c>
      <c r="E248" s="27">
        <f>F248+G248+H248+I248+J248</f>
        <v>276.8</v>
      </c>
      <c r="F248" s="18">
        <f>50+26.8</f>
        <v>76.8</v>
      </c>
      <c r="G248" s="18">
        <v>50</v>
      </c>
      <c r="H248" s="27">
        <v>50</v>
      </c>
      <c r="I248" s="27">
        <v>50</v>
      </c>
      <c r="J248" s="27">
        <v>50</v>
      </c>
      <c r="K248" s="6"/>
      <c r="L248" s="7"/>
      <c r="M248" s="7"/>
    </row>
    <row r="249" spans="1:13" ht="19.2" hidden="1" customHeight="1">
      <c r="A249" s="134" t="s">
        <v>83</v>
      </c>
      <c r="B249" s="145" t="s">
        <v>51</v>
      </c>
      <c r="C249" s="116" t="s">
        <v>169</v>
      </c>
      <c r="D249" s="24" t="s">
        <v>6</v>
      </c>
      <c r="E249" s="25">
        <f t="shared" ref="E249:J249" si="51">E250+E251</f>
        <v>433.4</v>
      </c>
      <c r="F249" s="12">
        <f t="shared" si="51"/>
        <v>33.4</v>
      </c>
      <c r="G249" s="12">
        <f t="shared" si="51"/>
        <v>100</v>
      </c>
      <c r="H249" s="25">
        <f t="shared" si="51"/>
        <v>100</v>
      </c>
      <c r="I249" s="25">
        <f t="shared" si="51"/>
        <v>100</v>
      </c>
      <c r="J249" s="25">
        <f t="shared" si="51"/>
        <v>100</v>
      </c>
      <c r="K249" s="6"/>
      <c r="L249" s="7"/>
      <c r="M249" s="7"/>
    </row>
    <row r="250" spans="1:13" ht="21.6" hidden="1" customHeight="1">
      <c r="A250" s="134"/>
      <c r="B250" s="145"/>
      <c r="C250" s="135"/>
      <c r="D250" s="24" t="s">
        <v>10</v>
      </c>
      <c r="E250" s="27">
        <v>0</v>
      </c>
      <c r="F250" s="18">
        <v>0</v>
      </c>
      <c r="G250" s="18">
        <v>0</v>
      </c>
      <c r="H250" s="27">
        <v>0</v>
      </c>
      <c r="I250" s="27">
        <v>0</v>
      </c>
      <c r="J250" s="27">
        <v>0</v>
      </c>
      <c r="K250" s="6"/>
      <c r="L250" s="7"/>
      <c r="M250" s="7"/>
    </row>
    <row r="251" spans="1:13" ht="21" hidden="1" customHeight="1">
      <c r="A251" s="134"/>
      <c r="B251" s="145"/>
      <c r="C251" s="135"/>
      <c r="D251" s="24" t="s">
        <v>11</v>
      </c>
      <c r="E251" s="27">
        <f>F251+G251+H251+I251+J251</f>
        <v>433.4</v>
      </c>
      <c r="F251" s="18">
        <f>60-15.5-14.5+3.4</f>
        <v>33.4</v>
      </c>
      <c r="G251" s="18">
        <v>100</v>
      </c>
      <c r="H251" s="27">
        <v>100</v>
      </c>
      <c r="I251" s="27">
        <v>100</v>
      </c>
      <c r="J251" s="27">
        <v>100</v>
      </c>
      <c r="K251" s="6"/>
      <c r="L251" s="7"/>
      <c r="M251" s="7"/>
    </row>
    <row r="252" spans="1:13" ht="18" hidden="1" customHeight="1">
      <c r="A252" s="134" t="s">
        <v>84</v>
      </c>
      <c r="B252" s="145" t="s">
        <v>52</v>
      </c>
      <c r="C252" s="116" t="s">
        <v>42</v>
      </c>
      <c r="D252" s="24" t="s">
        <v>6</v>
      </c>
      <c r="E252" s="25">
        <f t="shared" ref="E252:J252" si="52">E253+E254</f>
        <v>45.5</v>
      </c>
      <c r="F252" s="12">
        <f t="shared" si="52"/>
        <v>15.5</v>
      </c>
      <c r="G252" s="12">
        <f t="shared" si="52"/>
        <v>0</v>
      </c>
      <c r="H252" s="25">
        <f t="shared" si="52"/>
        <v>20</v>
      </c>
      <c r="I252" s="25">
        <f t="shared" si="52"/>
        <v>0</v>
      </c>
      <c r="J252" s="25">
        <f t="shared" si="52"/>
        <v>10</v>
      </c>
      <c r="K252" s="6"/>
      <c r="L252" s="7"/>
      <c r="M252" s="7"/>
    </row>
    <row r="253" spans="1:13" ht="19.2" hidden="1" customHeight="1">
      <c r="A253" s="134"/>
      <c r="B253" s="145"/>
      <c r="C253" s="116"/>
      <c r="D253" s="24" t="s">
        <v>10</v>
      </c>
      <c r="E253" s="27">
        <v>0</v>
      </c>
      <c r="F253" s="18">
        <v>0</v>
      </c>
      <c r="G253" s="18">
        <v>0</v>
      </c>
      <c r="H253" s="27">
        <v>0</v>
      </c>
      <c r="I253" s="27">
        <v>0</v>
      </c>
      <c r="J253" s="27">
        <v>0</v>
      </c>
      <c r="K253" s="6"/>
      <c r="L253" s="7"/>
      <c r="M253" s="7"/>
    </row>
    <row r="254" spans="1:13" ht="19.2" hidden="1" customHeight="1">
      <c r="A254" s="134"/>
      <c r="B254" s="145"/>
      <c r="C254" s="116"/>
      <c r="D254" s="24" t="s">
        <v>11</v>
      </c>
      <c r="E254" s="27">
        <f>F254+G254+H254+I254+J254</f>
        <v>45.5</v>
      </c>
      <c r="F254" s="18">
        <v>15.5</v>
      </c>
      <c r="G254" s="18">
        <v>0</v>
      </c>
      <c r="H254" s="27">
        <v>20</v>
      </c>
      <c r="I254" s="27">
        <v>0</v>
      </c>
      <c r="J254" s="27">
        <v>10</v>
      </c>
      <c r="K254" s="6"/>
      <c r="L254" s="7"/>
      <c r="M254" s="7"/>
    </row>
    <row r="255" spans="1:13" ht="20.399999999999999" hidden="1" customHeight="1">
      <c r="A255" s="134" t="s">
        <v>85</v>
      </c>
      <c r="B255" s="145" t="s">
        <v>53</v>
      </c>
      <c r="C255" s="116" t="s">
        <v>74</v>
      </c>
      <c r="D255" s="24" t="s">
        <v>6</v>
      </c>
      <c r="E255" s="25">
        <f t="shared" ref="E255:J255" si="53">E256+E257</f>
        <v>70</v>
      </c>
      <c r="F255" s="12">
        <f t="shared" si="53"/>
        <v>0</v>
      </c>
      <c r="G255" s="12">
        <f t="shared" si="53"/>
        <v>0</v>
      </c>
      <c r="H255" s="25">
        <f t="shared" si="53"/>
        <v>30</v>
      </c>
      <c r="I255" s="25">
        <f t="shared" si="53"/>
        <v>0</v>
      </c>
      <c r="J255" s="25">
        <f t="shared" si="53"/>
        <v>40</v>
      </c>
      <c r="K255" s="6"/>
      <c r="L255" s="7"/>
      <c r="M255" s="7"/>
    </row>
    <row r="256" spans="1:13" ht="19.2" hidden="1" customHeight="1">
      <c r="A256" s="134"/>
      <c r="B256" s="145"/>
      <c r="C256" s="116"/>
      <c r="D256" s="24" t="s">
        <v>10</v>
      </c>
      <c r="E256" s="27">
        <v>0</v>
      </c>
      <c r="F256" s="18">
        <v>0</v>
      </c>
      <c r="G256" s="18">
        <v>0</v>
      </c>
      <c r="H256" s="27">
        <v>0</v>
      </c>
      <c r="I256" s="27">
        <v>0</v>
      </c>
      <c r="J256" s="27">
        <v>0</v>
      </c>
      <c r="K256" s="6"/>
      <c r="L256" s="7"/>
      <c r="M256" s="7"/>
    </row>
    <row r="257" spans="1:13" ht="13.2" hidden="1" customHeight="1">
      <c r="A257" s="134"/>
      <c r="B257" s="145"/>
      <c r="C257" s="116"/>
      <c r="D257" s="24" t="s">
        <v>11</v>
      </c>
      <c r="E257" s="27">
        <f>F257+G257+H257+I257+J257</f>
        <v>70</v>
      </c>
      <c r="F257" s="18">
        <v>0</v>
      </c>
      <c r="G257" s="18">
        <v>0</v>
      </c>
      <c r="H257" s="27">
        <v>30</v>
      </c>
      <c r="I257" s="27">
        <v>0</v>
      </c>
      <c r="J257" s="27">
        <v>40</v>
      </c>
      <c r="K257" s="6"/>
      <c r="L257" s="7"/>
      <c r="M257" s="7"/>
    </row>
    <row r="258" spans="1:13" ht="15" hidden="1" customHeight="1">
      <c r="A258" s="134" t="s">
        <v>86</v>
      </c>
      <c r="B258" s="191" t="s">
        <v>54</v>
      </c>
      <c r="C258" s="116" t="s">
        <v>74</v>
      </c>
      <c r="D258" s="24" t="s">
        <v>6</v>
      </c>
      <c r="E258" s="25">
        <f t="shared" ref="E258:J258" si="54">E259+E260</f>
        <v>50</v>
      </c>
      <c r="F258" s="12">
        <f t="shared" si="54"/>
        <v>0</v>
      </c>
      <c r="G258" s="12">
        <f t="shared" si="54"/>
        <v>0</v>
      </c>
      <c r="H258" s="25">
        <f t="shared" si="54"/>
        <v>0</v>
      </c>
      <c r="I258" s="25">
        <f t="shared" si="54"/>
        <v>50</v>
      </c>
      <c r="J258" s="25">
        <f t="shared" si="54"/>
        <v>0</v>
      </c>
      <c r="K258" s="6"/>
      <c r="L258" s="7"/>
      <c r="M258" s="7"/>
    </row>
    <row r="259" spans="1:13" ht="17.399999999999999" hidden="1" customHeight="1">
      <c r="A259" s="134"/>
      <c r="B259" s="222"/>
      <c r="C259" s="116"/>
      <c r="D259" s="24" t="s">
        <v>10</v>
      </c>
      <c r="E259" s="27">
        <v>0</v>
      </c>
      <c r="F259" s="18">
        <v>0</v>
      </c>
      <c r="G259" s="18">
        <v>0</v>
      </c>
      <c r="H259" s="27">
        <v>0</v>
      </c>
      <c r="I259" s="27">
        <v>0</v>
      </c>
      <c r="J259" s="27">
        <v>0</v>
      </c>
      <c r="K259" s="6"/>
      <c r="L259" s="7"/>
      <c r="M259" s="7"/>
    </row>
    <row r="260" spans="1:13" ht="18" hidden="1" customHeight="1">
      <c r="A260" s="134"/>
      <c r="B260" s="192"/>
      <c r="C260" s="116"/>
      <c r="D260" s="24" t="s">
        <v>11</v>
      </c>
      <c r="E260" s="27">
        <f>F260+G260+H260+I260+J260</f>
        <v>50</v>
      </c>
      <c r="F260" s="18">
        <v>0</v>
      </c>
      <c r="G260" s="18">
        <v>0</v>
      </c>
      <c r="H260" s="27">
        <v>0</v>
      </c>
      <c r="I260" s="27">
        <v>50</v>
      </c>
      <c r="J260" s="27">
        <v>0</v>
      </c>
      <c r="K260" s="6"/>
      <c r="L260" s="7"/>
      <c r="M260" s="7"/>
    </row>
    <row r="261" spans="1:13" ht="16.8" hidden="1" customHeight="1">
      <c r="A261" s="179" t="s">
        <v>120</v>
      </c>
      <c r="B261" s="110" t="s">
        <v>121</v>
      </c>
      <c r="C261" s="110" t="s">
        <v>168</v>
      </c>
      <c r="D261" s="24" t="s">
        <v>6</v>
      </c>
      <c r="E261" s="27">
        <f t="shared" ref="E261:J261" si="55">E262+E263</f>
        <v>350</v>
      </c>
      <c r="F261" s="27">
        <f t="shared" si="55"/>
        <v>350</v>
      </c>
      <c r="G261" s="27">
        <f t="shared" si="55"/>
        <v>0</v>
      </c>
      <c r="H261" s="27">
        <f t="shared" si="55"/>
        <v>0</v>
      </c>
      <c r="I261" s="27">
        <f t="shared" si="55"/>
        <v>0</v>
      </c>
      <c r="J261" s="27">
        <f t="shared" si="55"/>
        <v>0</v>
      </c>
      <c r="K261" s="6"/>
      <c r="L261" s="7"/>
      <c r="M261" s="7"/>
    </row>
    <row r="262" spans="1:13" ht="18.600000000000001" hidden="1" customHeight="1">
      <c r="A262" s="180"/>
      <c r="B262" s="111"/>
      <c r="C262" s="111"/>
      <c r="D262" s="24" t="s">
        <v>10</v>
      </c>
      <c r="E262" s="27">
        <f>F262+G262+H262+I262+J262</f>
        <v>0</v>
      </c>
      <c r="F262" s="18">
        <v>0</v>
      </c>
      <c r="G262" s="18">
        <v>0</v>
      </c>
      <c r="H262" s="27">
        <v>0</v>
      </c>
      <c r="I262" s="27">
        <v>0</v>
      </c>
      <c r="J262" s="27">
        <v>0</v>
      </c>
      <c r="K262" s="6"/>
      <c r="L262" s="7"/>
      <c r="M262" s="7"/>
    </row>
    <row r="263" spans="1:13" ht="19.2" hidden="1" customHeight="1">
      <c r="A263" s="190"/>
      <c r="B263" s="112"/>
      <c r="C263" s="112"/>
      <c r="D263" s="24" t="s">
        <v>11</v>
      </c>
      <c r="E263" s="27">
        <f>F263+G263+H263+I263+J263</f>
        <v>350</v>
      </c>
      <c r="F263" s="18">
        <v>350</v>
      </c>
      <c r="G263" s="18">
        <v>0</v>
      </c>
      <c r="H263" s="27">
        <v>0</v>
      </c>
      <c r="I263" s="27">
        <v>0</v>
      </c>
      <c r="J263" s="27">
        <v>0</v>
      </c>
      <c r="K263" s="6"/>
      <c r="L263" s="7"/>
      <c r="M263" s="7"/>
    </row>
    <row r="264" spans="1:13" ht="19.95" customHeight="1">
      <c r="A264" s="193" t="s">
        <v>88</v>
      </c>
      <c r="B264" s="117" t="s">
        <v>133</v>
      </c>
      <c r="C264" s="117" t="s">
        <v>172</v>
      </c>
      <c r="D264" s="34" t="s">
        <v>6</v>
      </c>
      <c r="E264" s="25">
        <f t="shared" ref="E264:J264" si="56">E265+E266</f>
        <v>1075</v>
      </c>
      <c r="F264" s="25">
        <f t="shared" si="56"/>
        <v>215</v>
      </c>
      <c r="G264" s="25">
        <f t="shared" si="56"/>
        <v>215</v>
      </c>
      <c r="H264" s="25">
        <f t="shared" si="56"/>
        <v>215</v>
      </c>
      <c r="I264" s="25">
        <f t="shared" si="56"/>
        <v>215</v>
      </c>
      <c r="J264" s="25">
        <f t="shared" si="56"/>
        <v>215</v>
      </c>
      <c r="K264" s="6"/>
      <c r="L264" s="7"/>
      <c r="M264" s="7"/>
    </row>
    <row r="265" spans="1:13" ht="39.6" customHeight="1">
      <c r="A265" s="194"/>
      <c r="B265" s="118"/>
      <c r="C265" s="118"/>
      <c r="D265" s="34" t="s">
        <v>10</v>
      </c>
      <c r="E265" s="25">
        <f>F265+G265+H265+I265+J265</f>
        <v>0</v>
      </c>
      <c r="F265" s="12">
        <f t="shared" ref="F265:J266" si="57">F268</f>
        <v>0</v>
      </c>
      <c r="G265" s="12">
        <f t="shared" si="57"/>
        <v>0</v>
      </c>
      <c r="H265" s="12">
        <f t="shared" si="57"/>
        <v>0</v>
      </c>
      <c r="I265" s="12">
        <f t="shared" si="57"/>
        <v>0</v>
      </c>
      <c r="J265" s="12">
        <f t="shared" si="57"/>
        <v>0</v>
      </c>
      <c r="K265" s="6"/>
      <c r="L265" s="7"/>
      <c r="M265" s="7"/>
    </row>
    <row r="266" spans="1:13" ht="29.4" customHeight="1">
      <c r="A266" s="195"/>
      <c r="B266" s="119"/>
      <c r="C266" s="119"/>
      <c r="D266" s="34" t="s">
        <v>11</v>
      </c>
      <c r="E266" s="25">
        <f>F266+G266+H266+I266+J266</f>
        <v>1075</v>
      </c>
      <c r="F266" s="12">
        <f t="shared" si="57"/>
        <v>215</v>
      </c>
      <c r="G266" s="12">
        <f t="shared" si="57"/>
        <v>215</v>
      </c>
      <c r="H266" s="12">
        <f t="shared" si="57"/>
        <v>215</v>
      </c>
      <c r="I266" s="12">
        <f t="shared" si="57"/>
        <v>215</v>
      </c>
      <c r="J266" s="12">
        <f t="shared" si="57"/>
        <v>215</v>
      </c>
      <c r="K266" s="6"/>
      <c r="L266" s="7"/>
      <c r="M266" s="7"/>
    </row>
    <row r="267" spans="1:13" ht="18" hidden="1" customHeight="1">
      <c r="A267" s="179" t="s">
        <v>89</v>
      </c>
      <c r="B267" s="214" t="s">
        <v>65</v>
      </c>
      <c r="C267" s="116" t="s">
        <v>55</v>
      </c>
      <c r="D267" s="24" t="s">
        <v>6</v>
      </c>
      <c r="E267" s="25">
        <f t="shared" ref="E267:J267" si="58">E268+E269</f>
        <v>1075</v>
      </c>
      <c r="F267" s="12">
        <f t="shared" si="58"/>
        <v>215</v>
      </c>
      <c r="G267" s="12">
        <f t="shared" si="58"/>
        <v>215</v>
      </c>
      <c r="H267" s="25">
        <f t="shared" si="58"/>
        <v>215</v>
      </c>
      <c r="I267" s="25">
        <f t="shared" si="58"/>
        <v>215</v>
      </c>
      <c r="J267" s="25">
        <f t="shared" si="58"/>
        <v>215</v>
      </c>
      <c r="K267" s="6"/>
      <c r="L267" s="7"/>
      <c r="M267" s="7"/>
    </row>
    <row r="268" spans="1:13" ht="43.5" hidden="1" customHeight="1">
      <c r="A268" s="180"/>
      <c r="B268" s="215"/>
      <c r="C268" s="116"/>
      <c r="D268" s="24" t="s">
        <v>10</v>
      </c>
      <c r="E268" s="27">
        <f>F268+G268+H268+I268+J268</f>
        <v>0</v>
      </c>
      <c r="F268" s="18">
        <v>0</v>
      </c>
      <c r="G268" s="18">
        <v>0</v>
      </c>
      <c r="H268" s="27">
        <v>0</v>
      </c>
      <c r="I268" s="27">
        <v>0</v>
      </c>
      <c r="J268" s="27">
        <v>0</v>
      </c>
      <c r="K268" s="6"/>
      <c r="L268" s="7"/>
      <c r="M268" s="7"/>
    </row>
    <row r="269" spans="1:13" ht="21" hidden="1" customHeight="1">
      <c r="A269" s="190"/>
      <c r="B269" s="216"/>
      <c r="C269" s="116"/>
      <c r="D269" s="24" t="s">
        <v>11</v>
      </c>
      <c r="E269" s="27">
        <f>F269+G269+H269+I269+J269</f>
        <v>1075</v>
      </c>
      <c r="F269" s="18">
        <v>215</v>
      </c>
      <c r="G269" s="18">
        <v>215</v>
      </c>
      <c r="H269" s="27">
        <v>215</v>
      </c>
      <c r="I269" s="27">
        <v>215</v>
      </c>
      <c r="J269" s="27">
        <v>215</v>
      </c>
      <c r="K269" s="6"/>
      <c r="L269" s="7"/>
      <c r="M269" s="7"/>
    </row>
    <row r="270" spans="1:13" ht="19.8" customHeight="1">
      <c r="A270" s="131"/>
      <c r="B270" s="131" t="s">
        <v>87</v>
      </c>
      <c r="C270" s="131"/>
      <c r="D270" s="22" t="s">
        <v>6</v>
      </c>
      <c r="E270" s="12">
        <f t="shared" ref="E270:J270" si="59">E271+E272</f>
        <v>4887.2</v>
      </c>
      <c r="F270" s="59">
        <f t="shared" si="59"/>
        <v>2547.1999999999998</v>
      </c>
      <c r="G270" s="12">
        <f t="shared" si="59"/>
        <v>585</v>
      </c>
      <c r="H270" s="12">
        <f t="shared" si="59"/>
        <v>585</v>
      </c>
      <c r="I270" s="12">
        <f t="shared" si="59"/>
        <v>585</v>
      </c>
      <c r="J270" s="12">
        <f t="shared" si="59"/>
        <v>585</v>
      </c>
      <c r="K270" s="14"/>
      <c r="L270" s="15"/>
      <c r="M270" s="15"/>
    </row>
    <row r="271" spans="1:13" ht="41.4" customHeight="1">
      <c r="A271" s="132"/>
      <c r="B271" s="132"/>
      <c r="C271" s="132"/>
      <c r="D271" s="34" t="s">
        <v>10</v>
      </c>
      <c r="E271" s="25">
        <f>F271+G271+H271+I271+J271</f>
        <v>1497.1</v>
      </c>
      <c r="F271" s="12">
        <f>F228</f>
        <v>1497.1</v>
      </c>
      <c r="G271" s="12">
        <f>G268</f>
        <v>0</v>
      </c>
      <c r="H271" s="25">
        <f>H259+H256+H253+H250+H247</f>
        <v>0</v>
      </c>
      <c r="I271" s="25">
        <f>I259+I256+I253+I250+I247</f>
        <v>0</v>
      </c>
      <c r="J271" s="25">
        <f>J259+J256+J253+J250+J247</f>
        <v>0</v>
      </c>
      <c r="K271" s="6"/>
      <c r="L271" s="7"/>
      <c r="M271" s="7"/>
    </row>
    <row r="272" spans="1:13" ht="30" customHeight="1">
      <c r="A272" s="133"/>
      <c r="B272" s="133"/>
      <c r="C272" s="133"/>
      <c r="D272" s="22" t="s">
        <v>11</v>
      </c>
      <c r="E272" s="12">
        <f>F272+G272+H272+I272+J272</f>
        <v>3390.1</v>
      </c>
      <c r="F272" s="12">
        <f>F266+F244+F229</f>
        <v>1050.0999999999999</v>
      </c>
      <c r="G272" s="12">
        <f>G266+G244+G229</f>
        <v>585</v>
      </c>
      <c r="H272" s="12">
        <f>H266+H244+H229</f>
        <v>585</v>
      </c>
      <c r="I272" s="12">
        <f>I266+I244+I229</f>
        <v>585</v>
      </c>
      <c r="J272" s="12">
        <f>J266+J244+J229</f>
        <v>585</v>
      </c>
      <c r="K272" s="14"/>
      <c r="L272" s="15"/>
      <c r="M272" s="15"/>
    </row>
    <row r="273" spans="1:13" ht="12.75" customHeight="1">
      <c r="A273" s="203" t="s">
        <v>130</v>
      </c>
      <c r="B273" s="204"/>
      <c r="C273" s="204"/>
      <c r="D273" s="204"/>
      <c r="E273" s="204"/>
      <c r="F273" s="204"/>
      <c r="G273" s="204"/>
      <c r="H273" s="204"/>
      <c r="I273" s="204"/>
      <c r="J273" s="205"/>
      <c r="K273" s="6"/>
      <c r="L273" s="7"/>
      <c r="M273" s="7"/>
    </row>
    <row r="274" spans="1:13" ht="13.5" customHeight="1">
      <c r="A274" s="206" t="s">
        <v>90</v>
      </c>
      <c r="B274" s="206" t="s">
        <v>134</v>
      </c>
      <c r="C274" s="224" t="s">
        <v>161</v>
      </c>
      <c r="D274" s="34" t="s">
        <v>6</v>
      </c>
      <c r="E274" s="35">
        <f t="shared" ref="E274:J274" si="60">E275+E276</f>
        <v>5621</v>
      </c>
      <c r="F274" s="80">
        <f t="shared" si="60"/>
        <v>5621</v>
      </c>
      <c r="G274" s="36">
        <f t="shared" si="60"/>
        <v>0</v>
      </c>
      <c r="H274" s="35">
        <f t="shared" si="60"/>
        <v>0</v>
      </c>
      <c r="I274" s="35">
        <f t="shared" si="60"/>
        <v>0</v>
      </c>
      <c r="J274" s="35">
        <f t="shared" si="60"/>
        <v>0</v>
      </c>
      <c r="K274" s="6"/>
      <c r="L274" s="7"/>
      <c r="M274" s="7"/>
    </row>
    <row r="275" spans="1:13" ht="39" customHeight="1">
      <c r="A275" s="207"/>
      <c r="B275" s="207"/>
      <c r="C275" s="220"/>
      <c r="D275" s="34" t="s">
        <v>10</v>
      </c>
      <c r="E275" s="37">
        <f>F275+G275+H275+I275+J275</f>
        <v>0</v>
      </c>
      <c r="F275" s="38">
        <v>0</v>
      </c>
      <c r="G275" s="38">
        <v>0</v>
      </c>
      <c r="H275" s="37">
        <v>0</v>
      </c>
      <c r="I275" s="37">
        <v>0</v>
      </c>
      <c r="J275" s="37">
        <v>0</v>
      </c>
      <c r="K275" s="6"/>
      <c r="L275" s="39"/>
      <c r="M275" s="7"/>
    </row>
    <row r="276" spans="1:13" ht="26.4">
      <c r="A276" s="207"/>
      <c r="B276" s="223"/>
      <c r="C276" s="220"/>
      <c r="D276" s="34" t="s">
        <v>11</v>
      </c>
      <c r="E276" s="35">
        <f>F276+G276+H276+I276+J276</f>
        <v>5621</v>
      </c>
      <c r="F276" s="36">
        <v>5621</v>
      </c>
      <c r="G276" s="38">
        <v>0</v>
      </c>
      <c r="H276" s="37">
        <v>0</v>
      </c>
      <c r="I276" s="37">
        <v>0</v>
      </c>
      <c r="J276" s="37">
        <v>0</v>
      </c>
      <c r="K276" s="6"/>
      <c r="L276" s="7"/>
      <c r="M276" s="7"/>
    </row>
    <row r="277" spans="1:13" ht="18" customHeight="1">
      <c r="A277" s="218" t="s">
        <v>91</v>
      </c>
      <c r="B277" s="206" t="s">
        <v>147</v>
      </c>
      <c r="C277" s="168" t="s">
        <v>161</v>
      </c>
      <c r="D277" s="34" t="s">
        <v>6</v>
      </c>
      <c r="E277" s="80">
        <f t="shared" ref="E277:J277" si="61">E278+E279</f>
        <v>127736.7</v>
      </c>
      <c r="F277" s="80">
        <f t="shared" si="61"/>
        <v>127736.7</v>
      </c>
      <c r="G277" s="80">
        <f t="shared" si="61"/>
        <v>0</v>
      </c>
      <c r="H277" s="80">
        <f t="shared" si="61"/>
        <v>0</v>
      </c>
      <c r="I277" s="80">
        <f t="shared" si="61"/>
        <v>0</v>
      </c>
      <c r="J277" s="80">
        <f t="shared" si="61"/>
        <v>0</v>
      </c>
      <c r="K277" s="6"/>
      <c r="L277" s="7"/>
      <c r="M277" s="7"/>
    </row>
    <row r="278" spans="1:13" ht="39.6">
      <c r="A278" s="218"/>
      <c r="B278" s="207"/>
      <c r="C278" s="168"/>
      <c r="D278" s="34" t="s">
        <v>10</v>
      </c>
      <c r="E278" s="35">
        <f>F278+G278+H278+I278+J278</f>
        <v>11454.2</v>
      </c>
      <c r="F278" s="80">
        <f t="shared" ref="F278:J279" si="62">F281+F284+F287+F290</f>
        <v>11454.2</v>
      </c>
      <c r="G278" s="80">
        <f t="shared" si="62"/>
        <v>0</v>
      </c>
      <c r="H278" s="80">
        <f t="shared" si="62"/>
        <v>0</v>
      </c>
      <c r="I278" s="80">
        <f t="shared" si="62"/>
        <v>0</v>
      </c>
      <c r="J278" s="80">
        <f t="shared" si="62"/>
        <v>0</v>
      </c>
      <c r="K278" s="6"/>
      <c r="L278" s="7"/>
      <c r="M278" s="7"/>
    </row>
    <row r="279" spans="1:13" ht="78.599999999999994" customHeight="1">
      <c r="A279" s="218"/>
      <c r="B279" s="223"/>
      <c r="C279" s="168"/>
      <c r="D279" s="34" t="s">
        <v>11</v>
      </c>
      <c r="E279" s="35">
        <f>F279+G279+H279+I279+J279</f>
        <v>116282.5</v>
      </c>
      <c r="F279" s="80">
        <f t="shared" si="62"/>
        <v>116282.5</v>
      </c>
      <c r="G279" s="80">
        <f t="shared" si="62"/>
        <v>0</v>
      </c>
      <c r="H279" s="80">
        <f t="shared" si="62"/>
        <v>0</v>
      </c>
      <c r="I279" s="80">
        <f t="shared" si="62"/>
        <v>0</v>
      </c>
      <c r="J279" s="80">
        <f t="shared" si="62"/>
        <v>0</v>
      </c>
      <c r="K279" s="6"/>
      <c r="L279" s="7"/>
      <c r="M279" s="7"/>
    </row>
    <row r="280" spans="1:13" ht="27" hidden="1" customHeight="1">
      <c r="A280" s="150" t="s">
        <v>92</v>
      </c>
      <c r="B280" s="191" t="s">
        <v>31</v>
      </c>
      <c r="C280" s="120" t="s">
        <v>34</v>
      </c>
      <c r="D280" s="24" t="s">
        <v>6</v>
      </c>
      <c r="E280" s="65">
        <f t="shared" ref="E280:J280" si="63">E281+E282</f>
        <v>25210.2</v>
      </c>
      <c r="F280" s="65">
        <f t="shared" si="63"/>
        <v>25210.2</v>
      </c>
      <c r="G280" s="65">
        <f t="shared" si="63"/>
        <v>0</v>
      </c>
      <c r="H280" s="65">
        <f t="shared" si="63"/>
        <v>0</v>
      </c>
      <c r="I280" s="65">
        <f t="shared" si="63"/>
        <v>0</v>
      </c>
      <c r="J280" s="65">
        <f t="shared" si="63"/>
        <v>0</v>
      </c>
      <c r="K280" s="6"/>
      <c r="L280" s="7"/>
      <c r="M280" s="7"/>
    </row>
    <row r="281" spans="1:13" ht="29.4" hidden="1" customHeight="1">
      <c r="A281" s="151"/>
      <c r="B281" s="222"/>
      <c r="C281" s="219"/>
      <c r="D281" s="24" t="s">
        <v>10</v>
      </c>
      <c r="E281" s="37">
        <f>F281+G281+H281+I281+J281</f>
        <v>5562.2</v>
      </c>
      <c r="F281" s="18">
        <f>1661.1+3901.1</f>
        <v>5562.2</v>
      </c>
      <c r="G281" s="38">
        <v>0</v>
      </c>
      <c r="H281" s="37">
        <v>0</v>
      </c>
      <c r="I281" s="37">
        <v>0</v>
      </c>
      <c r="J281" s="37">
        <v>0</v>
      </c>
      <c r="K281" s="6"/>
      <c r="L281" s="7"/>
      <c r="M281" s="7"/>
    </row>
    <row r="282" spans="1:13" ht="33.6" hidden="1" customHeight="1">
      <c r="A282" s="152"/>
      <c r="B282" s="192"/>
      <c r="C282" s="202"/>
      <c r="D282" s="24" t="s">
        <v>11</v>
      </c>
      <c r="E282" s="37">
        <f>F282+G282+H282+I282+J282</f>
        <v>19648</v>
      </c>
      <c r="F282" s="18">
        <f>15196+4452</f>
        <v>19648</v>
      </c>
      <c r="G282" s="38">
        <v>0</v>
      </c>
      <c r="H282" s="37">
        <v>0</v>
      </c>
      <c r="I282" s="37">
        <v>0</v>
      </c>
      <c r="J282" s="37">
        <v>0</v>
      </c>
      <c r="K282" s="6"/>
      <c r="L282" s="7"/>
      <c r="M282" s="7"/>
    </row>
    <row r="283" spans="1:13" ht="30.6" hidden="1" customHeight="1">
      <c r="A283" s="150" t="s">
        <v>93</v>
      </c>
      <c r="B283" s="147" t="s">
        <v>39</v>
      </c>
      <c r="C283" s="120" t="s">
        <v>94</v>
      </c>
      <c r="D283" s="24" t="s">
        <v>6</v>
      </c>
      <c r="E283" s="65">
        <f t="shared" ref="E283:J283" si="64">E284+E285</f>
        <v>7957.5</v>
      </c>
      <c r="F283" s="65">
        <f t="shared" si="64"/>
        <v>7957.5</v>
      </c>
      <c r="G283" s="65">
        <f t="shared" si="64"/>
        <v>0</v>
      </c>
      <c r="H283" s="65">
        <f t="shared" si="64"/>
        <v>0</v>
      </c>
      <c r="I283" s="65">
        <f t="shared" si="64"/>
        <v>0</v>
      </c>
      <c r="J283" s="65">
        <f t="shared" si="64"/>
        <v>0</v>
      </c>
      <c r="K283" s="6"/>
      <c r="L283" s="7"/>
      <c r="M283" s="7"/>
    </row>
    <row r="284" spans="1:13" ht="23.4" hidden="1" customHeight="1">
      <c r="A284" s="151"/>
      <c r="B284" s="148"/>
      <c r="C284" s="219"/>
      <c r="D284" s="24" t="s">
        <v>10</v>
      </c>
      <c r="E284" s="37">
        <f>F284+G284+H284+I284+J284</f>
        <v>0</v>
      </c>
      <c r="F284" s="18">
        <v>0</v>
      </c>
      <c r="G284" s="18">
        <v>0</v>
      </c>
      <c r="H284" s="75">
        <v>0</v>
      </c>
      <c r="I284" s="75">
        <v>0</v>
      </c>
      <c r="J284" s="75">
        <v>0</v>
      </c>
      <c r="K284" s="6"/>
      <c r="L284" s="7"/>
      <c r="M284" s="7"/>
    </row>
    <row r="285" spans="1:13" ht="21" hidden="1" customHeight="1">
      <c r="A285" s="152"/>
      <c r="B285" s="149"/>
      <c r="C285" s="202"/>
      <c r="D285" s="24" t="s">
        <v>11</v>
      </c>
      <c r="E285" s="75">
        <f>F285+G285+H285+I285+J285</f>
        <v>7957.5</v>
      </c>
      <c r="F285" s="18">
        <f>7957.5</f>
        <v>7957.5</v>
      </c>
      <c r="G285" s="18">
        <v>0</v>
      </c>
      <c r="H285" s="37"/>
      <c r="I285" s="37"/>
      <c r="J285" s="37"/>
      <c r="K285" s="6"/>
      <c r="L285" s="7"/>
      <c r="M285" s="7"/>
    </row>
    <row r="286" spans="1:13" ht="31.8" hidden="1" customHeight="1">
      <c r="A286" s="150" t="s">
        <v>95</v>
      </c>
      <c r="B286" s="147" t="s">
        <v>39</v>
      </c>
      <c r="C286" s="120" t="s">
        <v>96</v>
      </c>
      <c r="D286" s="24" t="s">
        <v>6</v>
      </c>
      <c r="E286" s="65">
        <f t="shared" ref="E286:J286" si="65">E287+E288</f>
        <v>25991</v>
      </c>
      <c r="F286" s="65">
        <f t="shared" si="65"/>
        <v>25991</v>
      </c>
      <c r="G286" s="65">
        <f t="shared" si="65"/>
        <v>0</v>
      </c>
      <c r="H286" s="65">
        <f t="shared" si="65"/>
        <v>0</v>
      </c>
      <c r="I286" s="65">
        <f t="shared" si="65"/>
        <v>0</v>
      </c>
      <c r="J286" s="65">
        <f t="shared" si="65"/>
        <v>0</v>
      </c>
      <c r="K286" s="6"/>
      <c r="L286" s="7"/>
      <c r="M286" s="7"/>
    </row>
    <row r="287" spans="1:13" ht="37.200000000000003" hidden="1" customHeight="1">
      <c r="A287" s="151"/>
      <c r="B287" s="148"/>
      <c r="C287" s="219"/>
      <c r="D287" s="24" t="s">
        <v>10</v>
      </c>
      <c r="E287" s="37">
        <f>F287+G287+H287+I287+J287</f>
        <v>5892</v>
      </c>
      <c r="F287" s="18">
        <v>5892</v>
      </c>
      <c r="G287" s="18">
        <v>0</v>
      </c>
      <c r="H287" s="37">
        <v>0</v>
      </c>
      <c r="I287" s="37">
        <v>0</v>
      </c>
      <c r="J287" s="37">
        <v>0</v>
      </c>
      <c r="K287" s="6"/>
      <c r="L287" s="7"/>
      <c r="M287" s="7"/>
    </row>
    <row r="288" spans="1:13" ht="33.6" hidden="1" customHeight="1">
      <c r="A288" s="152"/>
      <c r="B288" s="149"/>
      <c r="C288" s="202"/>
      <c r="D288" s="24" t="s">
        <v>11</v>
      </c>
      <c r="E288" s="37">
        <f>F288+G288+H288+I288+J288</f>
        <v>20099</v>
      </c>
      <c r="F288" s="18">
        <f>13456+6643</f>
        <v>20099</v>
      </c>
      <c r="G288" s="18">
        <v>0</v>
      </c>
      <c r="H288" s="37">
        <v>0</v>
      </c>
      <c r="I288" s="37">
        <v>0</v>
      </c>
      <c r="J288" s="37">
        <v>0</v>
      </c>
      <c r="K288" s="6"/>
      <c r="L288" s="7"/>
      <c r="M288" s="7"/>
    </row>
    <row r="289" spans="1:14" ht="30" hidden="1" customHeight="1">
      <c r="A289" s="150" t="s">
        <v>97</v>
      </c>
      <c r="B289" s="147" t="s">
        <v>39</v>
      </c>
      <c r="C289" s="120" t="s">
        <v>55</v>
      </c>
      <c r="D289" s="24" t="s">
        <v>6</v>
      </c>
      <c r="E289" s="65">
        <f>E290+E291</f>
        <v>68578</v>
      </c>
      <c r="F289" s="65">
        <f>F290+F291</f>
        <v>68578</v>
      </c>
      <c r="G289" s="38"/>
      <c r="H289" s="37"/>
      <c r="I289" s="37"/>
      <c r="J289" s="37"/>
      <c r="K289" s="6"/>
      <c r="L289" s="7"/>
      <c r="M289" s="7"/>
    </row>
    <row r="290" spans="1:14" ht="27.6" hidden="1" customHeight="1">
      <c r="A290" s="151"/>
      <c r="B290" s="148"/>
      <c r="C290" s="219"/>
      <c r="D290" s="24" t="s">
        <v>10</v>
      </c>
      <c r="E290" s="37">
        <f>F290+G290+H290+I290+J290</f>
        <v>0</v>
      </c>
      <c r="F290" s="65">
        <v>0</v>
      </c>
      <c r="G290" s="38">
        <v>0</v>
      </c>
      <c r="H290" s="37">
        <v>0</v>
      </c>
      <c r="I290" s="37">
        <v>0</v>
      </c>
      <c r="J290" s="37">
        <v>0</v>
      </c>
      <c r="K290" s="6"/>
      <c r="L290" s="7"/>
      <c r="M290" s="7"/>
    </row>
    <row r="291" spans="1:14" ht="27.6" hidden="1" customHeight="1">
      <c r="A291" s="152"/>
      <c r="B291" s="149"/>
      <c r="C291" s="202"/>
      <c r="D291" s="24" t="s">
        <v>11</v>
      </c>
      <c r="E291" s="75">
        <f>F291+G291+H291+I291+J291</f>
        <v>68578</v>
      </c>
      <c r="F291" s="18">
        <f>67843+677+58</f>
        <v>68578</v>
      </c>
      <c r="G291" s="41">
        <v>0</v>
      </c>
      <c r="H291" s="75">
        <v>0</v>
      </c>
      <c r="I291" s="75">
        <v>0</v>
      </c>
      <c r="J291" s="75">
        <v>0</v>
      </c>
      <c r="K291" s="6"/>
      <c r="L291" s="7"/>
      <c r="M291" s="7"/>
    </row>
    <row r="292" spans="1:14" ht="16.2" customHeight="1">
      <c r="A292" s="206" t="s">
        <v>98</v>
      </c>
      <c r="B292" s="206" t="s">
        <v>145</v>
      </c>
      <c r="C292" s="224" t="s">
        <v>161</v>
      </c>
      <c r="D292" s="34" t="s">
        <v>6</v>
      </c>
      <c r="E292" s="35">
        <f t="shared" ref="E292:J292" si="66">E293+E294</f>
        <v>286.89999999999998</v>
      </c>
      <c r="F292" s="35">
        <f t="shared" si="66"/>
        <v>6.9</v>
      </c>
      <c r="G292" s="35">
        <f t="shared" si="66"/>
        <v>70</v>
      </c>
      <c r="H292" s="35">
        <f t="shared" si="66"/>
        <v>70</v>
      </c>
      <c r="I292" s="35">
        <f t="shared" si="66"/>
        <v>70</v>
      </c>
      <c r="J292" s="35">
        <f t="shared" si="66"/>
        <v>70</v>
      </c>
      <c r="K292" s="6"/>
      <c r="L292" s="7"/>
      <c r="M292" s="7"/>
    </row>
    <row r="293" spans="1:14" ht="42" customHeight="1">
      <c r="A293" s="207"/>
      <c r="B293" s="207"/>
      <c r="C293" s="220"/>
      <c r="D293" s="34" t="s">
        <v>10</v>
      </c>
      <c r="E293" s="84">
        <f>F293+G293+H293+I293+J293</f>
        <v>0</v>
      </c>
      <c r="F293" s="12">
        <f t="shared" ref="F293:J294" si="67">F296+F299+F302</f>
        <v>0</v>
      </c>
      <c r="G293" s="12">
        <f t="shared" si="67"/>
        <v>0</v>
      </c>
      <c r="H293" s="12">
        <f t="shared" si="67"/>
        <v>0</v>
      </c>
      <c r="I293" s="12">
        <f t="shared" si="67"/>
        <v>0</v>
      </c>
      <c r="J293" s="12">
        <f t="shared" si="67"/>
        <v>0</v>
      </c>
      <c r="K293" s="6"/>
      <c r="L293" s="7"/>
      <c r="M293" s="7"/>
    </row>
    <row r="294" spans="1:14" ht="15" customHeight="1">
      <c r="A294" s="223"/>
      <c r="B294" s="223"/>
      <c r="C294" s="221"/>
      <c r="D294" s="34" t="s">
        <v>11</v>
      </c>
      <c r="E294" s="84">
        <f>F294+G294+H294+I294+J294</f>
        <v>286.89999999999998</v>
      </c>
      <c r="F294" s="12">
        <f t="shared" si="67"/>
        <v>6.9</v>
      </c>
      <c r="G294" s="12">
        <f t="shared" si="67"/>
        <v>70</v>
      </c>
      <c r="H294" s="12">
        <f t="shared" si="67"/>
        <v>70</v>
      </c>
      <c r="I294" s="12">
        <f t="shared" si="67"/>
        <v>70</v>
      </c>
      <c r="J294" s="12">
        <f t="shared" si="67"/>
        <v>70</v>
      </c>
      <c r="K294" s="6"/>
      <c r="L294" s="7"/>
      <c r="M294" s="7"/>
    </row>
    <row r="295" spans="1:14" hidden="1">
      <c r="A295" s="134" t="s">
        <v>99</v>
      </c>
      <c r="B295" s="145" t="s">
        <v>72</v>
      </c>
      <c r="C295" s="116" t="s">
        <v>161</v>
      </c>
      <c r="D295" s="24" t="s">
        <v>6</v>
      </c>
      <c r="E295" s="25">
        <f t="shared" ref="E295:J295" si="68">E296+E297</f>
        <v>100</v>
      </c>
      <c r="F295" s="12">
        <f t="shared" si="68"/>
        <v>0</v>
      </c>
      <c r="G295" s="12">
        <f t="shared" si="68"/>
        <v>25</v>
      </c>
      <c r="H295" s="25">
        <f t="shared" si="68"/>
        <v>25</v>
      </c>
      <c r="I295" s="25">
        <f t="shared" si="68"/>
        <v>25</v>
      </c>
      <c r="J295" s="25">
        <f t="shared" si="68"/>
        <v>25</v>
      </c>
      <c r="K295" s="6"/>
      <c r="L295" s="7"/>
      <c r="M295" s="7"/>
    </row>
    <row r="296" spans="1:14" ht="18" hidden="1" customHeight="1">
      <c r="A296" s="134"/>
      <c r="B296" s="145"/>
      <c r="C296" s="116"/>
      <c r="D296" s="24" t="s">
        <v>10</v>
      </c>
      <c r="E296" s="27">
        <v>0</v>
      </c>
      <c r="F296" s="18">
        <v>0</v>
      </c>
      <c r="G296" s="18">
        <v>0</v>
      </c>
      <c r="H296" s="27">
        <v>0</v>
      </c>
      <c r="I296" s="27">
        <v>0</v>
      </c>
      <c r="J296" s="27">
        <v>0</v>
      </c>
      <c r="K296" s="6"/>
      <c r="L296" s="7"/>
      <c r="M296" s="7"/>
    </row>
    <row r="297" spans="1:14" ht="18" hidden="1" customHeight="1">
      <c r="A297" s="134"/>
      <c r="B297" s="145"/>
      <c r="C297" s="116"/>
      <c r="D297" s="24" t="s">
        <v>11</v>
      </c>
      <c r="E297" s="27">
        <f>F297+G297+H297+I297+J297</f>
        <v>100</v>
      </c>
      <c r="F297" s="18">
        <v>0</v>
      </c>
      <c r="G297" s="18">
        <v>25</v>
      </c>
      <c r="H297" s="27">
        <v>25</v>
      </c>
      <c r="I297" s="27">
        <v>25</v>
      </c>
      <c r="J297" s="27">
        <v>25</v>
      </c>
      <c r="K297" s="26"/>
      <c r="L297" s="7"/>
      <c r="M297" s="7"/>
      <c r="N297" s="3"/>
    </row>
    <row r="298" spans="1:14" ht="17.399999999999999" hidden="1" customHeight="1">
      <c r="A298" s="135"/>
      <c r="B298" s="154"/>
      <c r="C298" s="116" t="s">
        <v>163</v>
      </c>
      <c r="D298" s="24" t="s">
        <v>6</v>
      </c>
      <c r="E298" s="27">
        <f t="shared" ref="E298:J298" si="69">E299+E300</f>
        <v>146.9</v>
      </c>
      <c r="F298" s="18">
        <f t="shared" si="69"/>
        <v>6.9</v>
      </c>
      <c r="G298" s="18">
        <f t="shared" si="69"/>
        <v>35</v>
      </c>
      <c r="H298" s="27">
        <f t="shared" si="69"/>
        <v>35</v>
      </c>
      <c r="I298" s="27">
        <f t="shared" si="69"/>
        <v>35</v>
      </c>
      <c r="J298" s="27">
        <f t="shared" si="69"/>
        <v>35</v>
      </c>
      <c r="K298" s="6"/>
      <c r="L298" s="7"/>
      <c r="M298" s="7"/>
    </row>
    <row r="299" spans="1:14" ht="21" hidden="1" customHeight="1">
      <c r="A299" s="135"/>
      <c r="B299" s="154"/>
      <c r="C299" s="116"/>
      <c r="D299" s="24" t="s">
        <v>10</v>
      </c>
      <c r="E299" s="27">
        <v>0</v>
      </c>
      <c r="F299" s="18">
        <v>0</v>
      </c>
      <c r="G299" s="18">
        <v>0</v>
      </c>
      <c r="H299" s="27">
        <v>0</v>
      </c>
      <c r="I299" s="27">
        <v>0</v>
      </c>
      <c r="J299" s="27">
        <v>0</v>
      </c>
      <c r="K299" s="6"/>
      <c r="L299" s="7"/>
      <c r="M299" s="7"/>
    </row>
    <row r="300" spans="1:14" ht="16.2" hidden="1" customHeight="1">
      <c r="A300" s="135"/>
      <c r="B300" s="154"/>
      <c r="C300" s="116"/>
      <c r="D300" s="24" t="s">
        <v>11</v>
      </c>
      <c r="E300" s="27">
        <f>F300+G300+H300+I300+J300</f>
        <v>146.9</v>
      </c>
      <c r="F300" s="18">
        <v>6.9</v>
      </c>
      <c r="G300" s="18">
        <v>35</v>
      </c>
      <c r="H300" s="27">
        <v>35</v>
      </c>
      <c r="I300" s="27">
        <v>35</v>
      </c>
      <c r="J300" s="27">
        <v>35</v>
      </c>
      <c r="K300" s="6"/>
      <c r="L300" s="7"/>
      <c r="M300" s="7"/>
    </row>
    <row r="301" spans="1:14" ht="19.2" hidden="1" customHeight="1">
      <c r="A301" s="135"/>
      <c r="B301" s="154"/>
      <c r="C301" s="116" t="s">
        <v>56</v>
      </c>
      <c r="D301" s="24" t="s">
        <v>6</v>
      </c>
      <c r="E301" s="27">
        <f t="shared" ref="E301:J301" si="70">E302+E303</f>
        <v>40</v>
      </c>
      <c r="F301" s="18">
        <f t="shared" si="70"/>
        <v>0</v>
      </c>
      <c r="G301" s="18">
        <f t="shared" si="70"/>
        <v>10</v>
      </c>
      <c r="H301" s="27">
        <f t="shared" si="70"/>
        <v>10</v>
      </c>
      <c r="I301" s="27">
        <f t="shared" si="70"/>
        <v>10</v>
      </c>
      <c r="J301" s="27">
        <f t="shared" si="70"/>
        <v>10</v>
      </c>
      <c r="K301" s="6"/>
      <c r="L301" s="7"/>
      <c r="M301" s="7"/>
    </row>
    <row r="302" spans="1:14" ht="18.600000000000001" hidden="1" customHeight="1">
      <c r="A302" s="135"/>
      <c r="B302" s="154"/>
      <c r="C302" s="116"/>
      <c r="D302" s="24" t="s">
        <v>10</v>
      </c>
      <c r="E302" s="27">
        <v>0</v>
      </c>
      <c r="F302" s="18">
        <v>0</v>
      </c>
      <c r="G302" s="18">
        <v>0</v>
      </c>
      <c r="H302" s="27">
        <v>0</v>
      </c>
      <c r="I302" s="27">
        <v>0</v>
      </c>
      <c r="J302" s="27">
        <v>0</v>
      </c>
      <c r="K302" s="6"/>
      <c r="L302" s="7"/>
      <c r="M302" s="7"/>
    </row>
    <row r="303" spans="1:14" ht="21" hidden="1" customHeight="1">
      <c r="A303" s="135"/>
      <c r="B303" s="154"/>
      <c r="C303" s="116"/>
      <c r="D303" s="24" t="s">
        <v>11</v>
      </c>
      <c r="E303" s="27">
        <f>F303+G303+H303+I303+J303</f>
        <v>40</v>
      </c>
      <c r="F303" s="18">
        <v>0</v>
      </c>
      <c r="G303" s="18">
        <v>10</v>
      </c>
      <c r="H303" s="27">
        <v>10</v>
      </c>
      <c r="I303" s="27">
        <v>10</v>
      </c>
      <c r="J303" s="27">
        <v>10</v>
      </c>
      <c r="K303" s="6"/>
      <c r="L303" s="7"/>
      <c r="M303" s="7"/>
    </row>
    <row r="304" spans="1:14" ht="17.399999999999999" customHeight="1">
      <c r="A304" s="131"/>
      <c r="B304" s="131" t="s">
        <v>100</v>
      </c>
      <c r="C304" s="131"/>
      <c r="D304" s="22" t="s">
        <v>6</v>
      </c>
      <c r="E304" s="12">
        <f t="shared" ref="E304:J304" si="71">E305+E306</f>
        <v>133644.6</v>
      </c>
      <c r="F304" s="12">
        <f t="shared" si="71"/>
        <v>133364.6</v>
      </c>
      <c r="G304" s="12">
        <f t="shared" si="71"/>
        <v>70</v>
      </c>
      <c r="H304" s="12">
        <f t="shared" si="71"/>
        <v>70</v>
      </c>
      <c r="I304" s="12">
        <f t="shared" si="71"/>
        <v>70</v>
      </c>
      <c r="J304" s="12">
        <f t="shared" si="71"/>
        <v>70</v>
      </c>
      <c r="K304" s="14"/>
      <c r="L304" s="15"/>
      <c r="M304" s="15"/>
    </row>
    <row r="305" spans="1:13" ht="39.75" customHeight="1">
      <c r="A305" s="132"/>
      <c r="B305" s="132"/>
      <c r="C305" s="132"/>
      <c r="D305" s="34" t="s">
        <v>10</v>
      </c>
      <c r="E305" s="27">
        <f>F305+G305+H305+I305+J305</f>
        <v>11454.2</v>
      </c>
      <c r="F305" s="12">
        <f t="shared" ref="F305:J306" si="72">F293+F278+F275</f>
        <v>11454.2</v>
      </c>
      <c r="G305" s="12">
        <f t="shared" si="72"/>
        <v>0</v>
      </c>
      <c r="H305" s="12">
        <f t="shared" si="72"/>
        <v>0</v>
      </c>
      <c r="I305" s="12">
        <f t="shared" si="72"/>
        <v>0</v>
      </c>
      <c r="J305" s="12">
        <f t="shared" si="72"/>
        <v>0</v>
      </c>
      <c r="K305" s="6"/>
      <c r="L305" s="7"/>
      <c r="M305" s="7"/>
    </row>
    <row r="306" spans="1:13" ht="26.4">
      <c r="A306" s="133"/>
      <c r="B306" s="133"/>
      <c r="C306" s="133"/>
      <c r="D306" s="22" t="s">
        <v>11</v>
      </c>
      <c r="E306" s="27">
        <f>F306+G306+H306+I306+J306</f>
        <v>122190.39999999999</v>
      </c>
      <c r="F306" s="12">
        <f t="shared" si="72"/>
        <v>121910.39999999999</v>
      </c>
      <c r="G306" s="12">
        <f t="shared" si="72"/>
        <v>70</v>
      </c>
      <c r="H306" s="12">
        <f t="shared" si="72"/>
        <v>70</v>
      </c>
      <c r="I306" s="12">
        <f t="shared" si="72"/>
        <v>70</v>
      </c>
      <c r="J306" s="12">
        <f t="shared" si="72"/>
        <v>70</v>
      </c>
      <c r="K306" s="14"/>
      <c r="L306" s="15"/>
      <c r="M306" s="15"/>
    </row>
    <row r="307" spans="1:13">
      <c r="A307" s="139" t="s">
        <v>131</v>
      </c>
      <c r="B307" s="139"/>
      <c r="C307" s="139"/>
      <c r="D307" s="139"/>
      <c r="E307" s="139"/>
      <c r="F307" s="139"/>
      <c r="G307" s="139"/>
      <c r="H307" s="139"/>
      <c r="I307" s="139"/>
      <c r="J307" s="139"/>
      <c r="K307" s="14"/>
      <c r="L307" s="15"/>
      <c r="M307" s="15"/>
    </row>
    <row r="308" spans="1:13" ht="18.600000000000001" customHeight="1">
      <c r="A308" s="139" t="s">
        <v>101</v>
      </c>
      <c r="B308" s="139" t="s">
        <v>148</v>
      </c>
      <c r="C308" s="139" t="s">
        <v>40</v>
      </c>
      <c r="D308" s="22" t="s">
        <v>6</v>
      </c>
      <c r="E308" s="76">
        <f>E309+E310+E311</f>
        <v>169804.6</v>
      </c>
      <c r="F308" s="81">
        <f>F309+F310+F311</f>
        <v>169804.6</v>
      </c>
      <c r="G308" s="76">
        <f>G309+G311</f>
        <v>0</v>
      </c>
      <c r="H308" s="76">
        <f>H309+H311</f>
        <v>0</v>
      </c>
      <c r="I308" s="76">
        <f>I309+I311</f>
        <v>0</v>
      </c>
      <c r="J308" s="76">
        <f>J309+J311</f>
        <v>0</v>
      </c>
      <c r="K308" s="14"/>
      <c r="L308" s="15"/>
      <c r="M308" s="15"/>
    </row>
    <row r="309" spans="1:13" ht="40.200000000000003" customHeight="1">
      <c r="A309" s="139"/>
      <c r="B309" s="139"/>
      <c r="C309" s="139"/>
      <c r="D309" s="34" t="s">
        <v>10</v>
      </c>
      <c r="E309" s="25">
        <f>F309+G309+H309+I309+J309</f>
        <v>160807.70000000001</v>
      </c>
      <c r="F309" s="66">
        <f>F313</f>
        <v>160807.70000000001</v>
      </c>
      <c r="G309" s="66">
        <f>G313</f>
        <v>0</v>
      </c>
      <c r="H309" s="66">
        <f>H313</f>
        <v>0</v>
      </c>
      <c r="I309" s="66">
        <f>I313</f>
        <v>0</v>
      </c>
      <c r="J309" s="66">
        <f>J313</f>
        <v>0</v>
      </c>
      <c r="K309" s="14"/>
      <c r="L309" s="15"/>
      <c r="M309" s="15"/>
    </row>
    <row r="310" spans="1:13" ht="67.95" customHeight="1">
      <c r="A310" s="139"/>
      <c r="B310" s="139"/>
      <c r="C310" s="139"/>
      <c r="D310" s="34" t="s">
        <v>164</v>
      </c>
      <c r="E310" s="25">
        <f>F310+G310+H310+I310+J310</f>
        <v>533.29999999999995</v>
      </c>
      <c r="F310" s="66">
        <f>F314</f>
        <v>533.29999999999995</v>
      </c>
      <c r="G310" s="66"/>
      <c r="H310" s="66"/>
      <c r="I310" s="66"/>
      <c r="J310" s="66"/>
      <c r="K310" s="14"/>
      <c r="L310" s="15"/>
      <c r="M310" s="15"/>
    </row>
    <row r="311" spans="1:13" ht="27.6" customHeight="1">
      <c r="A311" s="139"/>
      <c r="B311" s="139"/>
      <c r="C311" s="139"/>
      <c r="D311" s="22" t="s">
        <v>11</v>
      </c>
      <c r="E311" s="25">
        <f>F311+G311+H311+I311+J311</f>
        <v>8463.6</v>
      </c>
      <c r="F311" s="66">
        <f>F315</f>
        <v>8463.6</v>
      </c>
      <c r="G311" s="66">
        <f>G315</f>
        <v>0</v>
      </c>
      <c r="H311" s="66">
        <f>H315</f>
        <v>0</v>
      </c>
      <c r="I311" s="66">
        <f>I315</f>
        <v>0</v>
      </c>
      <c r="J311" s="66">
        <f>J315</f>
        <v>0</v>
      </c>
      <c r="K311" s="14"/>
      <c r="L311" s="15"/>
      <c r="M311" s="15"/>
    </row>
    <row r="312" spans="1:13" ht="25.95" hidden="1" customHeight="1">
      <c r="A312" s="136" t="s">
        <v>102</v>
      </c>
      <c r="B312" s="136" t="s">
        <v>41</v>
      </c>
      <c r="C312" s="146" t="s">
        <v>40</v>
      </c>
      <c r="D312" s="11" t="s">
        <v>6</v>
      </c>
      <c r="E312" s="77">
        <f t="shared" ref="E312:J312" si="73">E313+E315</f>
        <v>169271.30000000002</v>
      </c>
      <c r="F312" s="77">
        <f>F313+F315+F314</f>
        <v>169804.6</v>
      </c>
      <c r="G312" s="66">
        <f t="shared" si="73"/>
        <v>0</v>
      </c>
      <c r="H312" s="66">
        <f t="shared" si="73"/>
        <v>0</v>
      </c>
      <c r="I312" s="66">
        <f t="shared" si="73"/>
        <v>0</v>
      </c>
      <c r="J312" s="66">
        <f t="shared" si="73"/>
        <v>0</v>
      </c>
      <c r="K312" s="14"/>
      <c r="L312" s="15"/>
      <c r="M312" s="15"/>
    </row>
    <row r="313" spans="1:13" ht="18" hidden="1" customHeight="1">
      <c r="A313" s="137"/>
      <c r="B313" s="137"/>
      <c r="C313" s="146"/>
      <c r="D313" s="24" t="s">
        <v>10</v>
      </c>
      <c r="E313" s="27">
        <f>F313+G313+H313+I313+J313</f>
        <v>160807.70000000001</v>
      </c>
      <c r="F313" s="18">
        <v>160807.70000000001</v>
      </c>
      <c r="G313" s="12">
        <v>0</v>
      </c>
      <c r="H313" s="12">
        <v>0</v>
      </c>
      <c r="I313" s="12">
        <v>0</v>
      </c>
      <c r="J313" s="12">
        <v>0</v>
      </c>
      <c r="K313" s="14"/>
      <c r="L313" s="15"/>
      <c r="M313" s="15"/>
    </row>
    <row r="314" spans="1:13" ht="17.399999999999999" hidden="1" customHeight="1">
      <c r="A314" s="137"/>
      <c r="B314" s="137"/>
      <c r="C314" s="146"/>
      <c r="D314" s="24" t="s">
        <v>164</v>
      </c>
      <c r="E314" s="27">
        <f>F314+G314+H314+I314+J314</f>
        <v>533.29999999999995</v>
      </c>
      <c r="F314" s="18">
        <v>533.29999999999995</v>
      </c>
      <c r="G314" s="12">
        <v>0</v>
      </c>
      <c r="H314" s="12">
        <v>0</v>
      </c>
      <c r="I314" s="12">
        <v>0</v>
      </c>
      <c r="J314" s="12">
        <v>0</v>
      </c>
      <c r="K314" s="14"/>
      <c r="L314" s="15"/>
      <c r="M314" s="15"/>
    </row>
    <row r="315" spans="1:13" ht="19.8" hidden="1" customHeight="1">
      <c r="A315" s="138"/>
      <c r="B315" s="138"/>
      <c r="C315" s="146"/>
      <c r="D315" s="11" t="s">
        <v>11</v>
      </c>
      <c r="E315" s="27">
        <f>F315+G315+H315+I315+J315</f>
        <v>8463.6</v>
      </c>
      <c r="F315" s="18">
        <v>8463.6</v>
      </c>
      <c r="G315" s="12">
        <v>0</v>
      </c>
      <c r="H315" s="12">
        <v>0</v>
      </c>
      <c r="I315" s="12">
        <v>0</v>
      </c>
      <c r="J315" s="12">
        <v>0</v>
      </c>
      <c r="K315" s="14"/>
      <c r="L315" s="15"/>
      <c r="M315" s="15"/>
    </row>
    <row r="316" spans="1:13" ht="27.6" customHeight="1">
      <c r="A316" s="139" t="s">
        <v>103</v>
      </c>
      <c r="B316" s="131" t="s">
        <v>149</v>
      </c>
      <c r="C316" s="131" t="s">
        <v>161</v>
      </c>
      <c r="D316" s="22" t="s">
        <v>6</v>
      </c>
      <c r="E316" s="12">
        <f t="shared" ref="E316:J316" si="74">E317+E318</f>
        <v>681.2</v>
      </c>
      <c r="F316" s="12">
        <f t="shared" si="74"/>
        <v>1.2</v>
      </c>
      <c r="G316" s="12">
        <f t="shared" si="74"/>
        <v>170</v>
      </c>
      <c r="H316" s="12">
        <f t="shared" si="74"/>
        <v>170</v>
      </c>
      <c r="I316" s="12">
        <f t="shared" si="74"/>
        <v>170</v>
      </c>
      <c r="J316" s="12">
        <f t="shared" si="74"/>
        <v>170</v>
      </c>
      <c r="K316" s="14"/>
      <c r="L316" s="15"/>
      <c r="M316" s="15"/>
    </row>
    <row r="317" spans="1:13" ht="40.950000000000003" customHeight="1">
      <c r="A317" s="139"/>
      <c r="B317" s="132"/>
      <c r="C317" s="132"/>
      <c r="D317" s="34" t="s">
        <v>10</v>
      </c>
      <c r="E317" s="25">
        <f>F317+G317+H317+I317+J317</f>
        <v>0</v>
      </c>
      <c r="F317" s="12">
        <f t="shared" ref="F317:J318" si="75">F320</f>
        <v>0</v>
      </c>
      <c r="G317" s="12">
        <f t="shared" si="75"/>
        <v>0</v>
      </c>
      <c r="H317" s="12">
        <f t="shared" si="75"/>
        <v>0</v>
      </c>
      <c r="I317" s="12">
        <f t="shared" si="75"/>
        <v>0</v>
      </c>
      <c r="J317" s="12">
        <f t="shared" si="75"/>
        <v>0</v>
      </c>
      <c r="K317" s="14"/>
      <c r="L317" s="15"/>
      <c r="M317" s="15"/>
    </row>
    <row r="318" spans="1:13" ht="28.2" customHeight="1">
      <c r="A318" s="139"/>
      <c r="B318" s="132"/>
      <c r="C318" s="133"/>
      <c r="D318" s="22" t="s">
        <v>11</v>
      </c>
      <c r="E318" s="25">
        <f>F318+G318+H318+I318+J318</f>
        <v>681.2</v>
      </c>
      <c r="F318" s="12">
        <f t="shared" si="75"/>
        <v>1.2</v>
      </c>
      <c r="G318" s="12">
        <f t="shared" si="75"/>
        <v>170</v>
      </c>
      <c r="H318" s="12">
        <f t="shared" si="75"/>
        <v>170</v>
      </c>
      <c r="I318" s="12">
        <f t="shared" si="75"/>
        <v>170</v>
      </c>
      <c r="J318" s="12">
        <f t="shared" si="75"/>
        <v>170</v>
      </c>
      <c r="K318" s="14"/>
      <c r="L318" s="15"/>
      <c r="M318" s="15"/>
    </row>
    <row r="319" spans="1:13" ht="18.600000000000001" hidden="1" customHeight="1">
      <c r="A319" s="136" t="s">
        <v>104</v>
      </c>
      <c r="B319" s="145" t="s">
        <v>105</v>
      </c>
      <c r="C319" s="136" t="s">
        <v>161</v>
      </c>
      <c r="D319" s="11" t="s">
        <v>6</v>
      </c>
      <c r="E319" s="18">
        <f t="shared" ref="E319:J319" si="76">E320+E321</f>
        <v>681.2</v>
      </c>
      <c r="F319" s="41">
        <f t="shared" si="76"/>
        <v>1.2</v>
      </c>
      <c r="G319" s="41">
        <f t="shared" si="76"/>
        <v>170</v>
      </c>
      <c r="H319" s="41">
        <f t="shared" si="76"/>
        <v>170</v>
      </c>
      <c r="I319" s="41">
        <f t="shared" si="76"/>
        <v>170</v>
      </c>
      <c r="J319" s="41">
        <f t="shared" si="76"/>
        <v>170</v>
      </c>
      <c r="K319" s="14"/>
      <c r="L319" s="15"/>
      <c r="M319" s="15"/>
    </row>
    <row r="320" spans="1:13" ht="41.4" hidden="1" customHeight="1">
      <c r="A320" s="137"/>
      <c r="B320" s="145"/>
      <c r="C320" s="137"/>
      <c r="D320" s="24" t="s">
        <v>10</v>
      </c>
      <c r="E320" s="27">
        <f>F320+G320+H320+I320+J320</f>
        <v>0</v>
      </c>
      <c r="F320" s="18"/>
      <c r="G320" s="18"/>
      <c r="H320" s="12">
        <v>0</v>
      </c>
      <c r="I320" s="12">
        <v>0</v>
      </c>
      <c r="J320" s="12">
        <v>0</v>
      </c>
      <c r="K320" s="14"/>
      <c r="L320" s="15"/>
      <c r="M320" s="15"/>
    </row>
    <row r="321" spans="1:16" ht="25.8" hidden="1" customHeight="1">
      <c r="A321" s="138"/>
      <c r="B321" s="145"/>
      <c r="C321" s="138"/>
      <c r="D321" s="11" t="s">
        <v>11</v>
      </c>
      <c r="E321" s="27">
        <f>F321+G321+H321+I321+J321</f>
        <v>681.2</v>
      </c>
      <c r="F321" s="18">
        <v>1.2</v>
      </c>
      <c r="G321" s="18">
        <v>170</v>
      </c>
      <c r="H321" s="18">
        <v>170</v>
      </c>
      <c r="I321" s="18">
        <v>170</v>
      </c>
      <c r="J321" s="18">
        <v>170</v>
      </c>
      <c r="K321" s="14"/>
      <c r="L321" s="15"/>
      <c r="M321" s="15"/>
    </row>
    <row r="322" spans="1:16" ht="16.95" customHeight="1">
      <c r="A322" s="136"/>
      <c r="B322" s="117" t="s">
        <v>106</v>
      </c>
      <c r="C322" s="131"/>
      <c r="D322" s="22" t="s">
        <v>6</v>
      </c>
      <c r="E322" s="12">
        <f>E323++E324+E325</f>
        <v>170485.8</v>
      </c>
      <c r="F322" s="12">
        <f>F323+F324+F325</f>
        <v>169805.8</v>
      </c>
      <c r="G322" s="12">
        <f>G323+G325</f>
        <v>170</v>
      </c>
      <c r="H322" s="12">
        <f>H323+H325</f>
        <v>170</v>
      </c>
      <c r="I322" s="12">
        <f>I323+I325</f>
        <v>170</v>
      </c>
      <c r="J322" s="12">
        <f>J323+J325</f>
        <v>170</v>
      </c>
      <c r="K322" s="14"/>
      <c r="L322" s="15"/>
      <c r="M322" s="15"/>
    </row>
    <row r="323" spans="1:16" ht="40.950000000000003" customHeight="1">
      <c r="A323" s="137"/>
      <c r="B323" s="118"/>
      <c r="C323" s="132"/>
      <c r="D323" s="34" t="s">
        <v>10</v>
      </c>
      <c r="E323" s="25">
        <f t="shared" ref="E323:E341" si="77">F323+G323+H323+I323+J323</f>
        <v>160807.70000000001</v>
      </c>
      <c r="F323" s="12">
        <f>F317+F309</f>
        <v>160807.70000000001</v>
      </c>
      <c r="G323" s="12">
        <f>G317+G309</f>
        <v>0</v>
      </c>
      <c r="H323" s="12">
        <f>H317+H309</f>
        <v>0</v>
      </c>
      <c r="I323" s="12">
        <f>I317+I309</f>
        <v>0</v>
      </c>
      <c r="J323" s="12">
        <f>J317+J309</f>
        <v>0</v>
      </c>
      <c r="K323" s="14"/>
      <c r="L323" s="15"/>
      <c r="M323" s="15"/>
    </row>
    <row r="324" spans="1:16" ht="71.400000000000006" customHeight="1">
      <c r="A324" s="137"/>
      <c r="B324" s="118"/>
      <c r="C324" s="132"/>
      <c r="D324" s="34" t="s">
        <v>164</v>
      </c>
      <c r="E324" s="25">
        <f t="shared" si="77"/>
        <v>533.29999999999995</v>
      </c>
      <c r="F324" s="12">
        <f>F314</f>
        <v>533.29999999999995</v>
      </c>
      <c r="G324" s="12">
        <v>0</v>
      </c>
      <c r="H324" s="12">
        <v>0</v>
      </c>
      <c r="I324" s="12">
        <v>0</v>
      </c>
      <c r="J324" s="12">
        <v>0</v>
      </c>
      <c r="K324" s="14"/>
      <c r="L324" s="15"/>
      <c r="M324" s="15"/>
    </row>
    <row r="325" spans="1:16" ht="30.6" customHeight="1">
      <c r="A325" s="138"/>
      <c r="B325" s="119"/>
      <c r="C325" s="133"/>
      <c r="D325" s="22" t="s">
        <v>11</v>
      </c>
      <c r="E325" s="25">
        <f t="shared" si="77"/>
        <v>9144.8000000000011</v>
      </c>
      <c r="F325" s="12">
        <f>F318+F311</f>
        <v>8464.8000000000011</v>
      </c>
      <c r="G325" s="12">
        <f>G318+G311</f>
        <v>170</v>
      </c>
      <c r="H325" s="12">
        <f>H318+H311</f>
        <v>170</v>
      </c>
      <c r="I325" s="12">
        <f>I318+I311</f>
        <v>170</v>
      </c>
      <c r="J325" s="12">
        <f>J318+J311</f>
        <v>170</v>
      </c>
      <c r="K325" s="14"/>
      <c r="L325" s="15"/>
      <c r="M325" s="15"/>
    </row>
    <row r="326" spans="1:16" ht="30.6" customHeight="1">
      <c r="A326" s="142" t="s">
        <v>157</v>
      </c>
      <c r="B326" s="143"/>
      <c r="C326" s="143"/>
      <c r="D326" s="143"/>
      <c r="E326" s="143"/>
      <c r="F326" s="143"/>
      <c r="G326" s="143"/>
      <c r="H326" s="143"/>
      <c r="I326" s="143"/>
      <c r="J326" s="144"/>
      <c r="K326" s="14"/>
      <c r="L326" s="15"/>
      <c r="M326" s="15"/>
    </row>
    <row r="327" spans="1:16" ht="24.6" customHeight="1">
      <c r="A327" s="131" t="s">
        <v>158</v>
      </c>
      <c r="B327" s="117" t="s">
        <v>175</v>
      </c>
      <c r="C327" s="131" t="s">
        <v>176</v>
      </c>
      <c r="D327" s="104" t="s">
        <v>78</v>
      </c>
      <c r="E327" s="105">
        <f t="shared" ref="E327:J327" si="78">E328+E329</f>
        <v>71.599999999999994</v>
      </c>
      <c r="F327" s="105">
        <f t="shared" si="78"/>
        <v>71.599999999999994</v>
      </c>
      <c r="G327" s="105">
        <f t="shared" si="78"/>
        <v>0</v>
      </c>
      <c r="H327" s="105">
        <f t="shared" si="78"/>
        <v>0</v>
      </c>
      <c r="I327" s="105">
        <f t="shared" si="78"/>
        <v>0</v>
      </c>
      <c r="J327" s="105">
        <f t="shared" si="78"/>
        <v>0</v>
      </c>
      <c r="K327" s="14"/>
      <c r="L327" s="15"/>
      <c r="M327" s="15"/>
    </row>
    <row r="328" spans="1:16" ht="40.200000000000003" customHeight="1">
      <c r="A328" s="132"/>
      <c r="B328" s="118"/>
      <c r="C328" s="132"/>
      <c r="D328" s="34" t="s">
        <v>10</v>
      </c>
      <c r="E328" s="25">
        <f t="shared" ref="E328:J329" si="79">E331</f>
        <v>0</v>
      </c>
      <c r="F328" s="25">
        <f t="shared" si="79"/>
        <v>0</v>
      </c>
      <c r="G328" s="25">
        <f t="shared" si="79"/>
        <v>0</v>
      </c>
      <c r="H328" s="25">
        <f t="shared" si="79"/>
        <v>0</v>
      </c>
      <c r="I328" s="25">
        <f t="shared" si="79"/>
        <v>0</v>
      </c>
      <c r="J328" s="25">
        <f t="shared" si="79"/>
        <v>0</v>
      </c>
      <c r="K328" s="14"/>
      <c r="L328" s="15"/>
      <c r="M328" s="15"/>
    </row>
    <row r="329" spans="1:16" ht="32.25" customHeight="1">
      <c r="A329" s="133"/>
      <c r="B329" s="119"/>
      <c r="C329" s="133"/>
      <c r="D329" s="34" t="s">
        <v>11</v>
      </c>
      <c r="E329" s="25">
        <f t="shared" si="79"/>
        <v>71.599999999999994</v>
      </c>
      <c r="F329" s="25">
        <f t="shared" si="79"/>
        <v>71.599999999999994</v>
      </c>
      <c r="G329" s="25">
        <f t="shared" si="79"/>
        <v>0</v>
      </c>
      <c r="H329" s="25">
        <f t="shared" si="79"/>
        <v>0</v>
      </c>
      <c r="I329" s="25">
        <f t="shared" si="79"/>
        <v>0</v>
      </c>
      <c r="J329" s="25">
        <f t="shared" si="79"/>
        <v>0</v>
      </c>
      <c r="K329" s="14"/>
      <c r="L329" s="15"/>
      <c r="M329" s="15"/>
    </row>
    <row r="330" spans="1:16" ht="30.6" hidden="1" customHeight="1">
      <c r="A330" s="136" t="s">
        <v>159</v>
      </c>
      <c r="B330" s="110" t="s">
        <v>160</v>
      </c>
      <c r="C330" s="131" t="s">
        <v>161</v>
      </c>
      <c r="D330" s="104" t="s">
        <v>78</v>
      </c>
      <c r="E330" s="25">
        <f t="shared" ref="E330:J330" si="80">E331+E332</f>
        <v>71.599999999999994</v>
      </c>
      <c r="F330" s="25">
        <f t="shared" si="80"/>
        <v>71.599999999999994</v>
      </c>
      <c r="G330" s="25">
        <f t="shared" si="80"/>
        <v>0</v>
      </c>
      <c r="H330" s="25">
        <f t="shared" si="80"/>
        <v>0</v>
      </c>
      <c r="I330" s="25">
        <f t="shared" si="80"/>
        <v>0</v>
      </c>
      <c r="J330" s="25">
        <f t="shared" si="80"/>
        <v>0</v>
      </c>
      <c r="K330" s="14"/>
      <c r="L330" s="15"/>
      <c r="M330" s="15"/>
    </row>
    <row r="331" spans="1:16" ht="41.4" hidden="1" customHeight="1">
      <c r="A331" s="137"/>
      <c r="B331" s="111"/>
      <c r="C331" s="132"/>
      <c r="D331" s="34" t="s">
        <v>10</v>
      </c>
      <c r="E331" s="25">
        <f>F331+G331+H331+I331+J331</f>
        <v>0</v>
      </c>
      <c r="F331" s="12">
        <v>0</v>
      </c>
      <c r="G331" s="12">
        <v>0</v>
      </c>
      <c r="H331" s="12">
        <v>0</v>
      </c>
      <c r="I331" s="12">
        <v>0</v>
      </c>
      <c r="J331" s="12">
        <v>0</v>
      </c>
      <c r="K331" s="14"/>
      <c r="L331" s="15"/>
      <c r="M331" s="15"/>
    </row>
    <row r="332" spans="1:16" ht="22.8" hidden="1" customHeight="1">
      <c r="A332" s="138"/>
      <c r="B332" s="112"/>
      <c r="C332" s="133"/>
      <c r="D332" s="34" t="s">
        <v>11</v>
      </c>
      <c r="E332" s="25">
        <f>F332+G332+H332+I332+J332</f>
        <v>71.599999999999994</v>
      </c>
      <c r="F332" s="12">
        <v>71.599999999999994</v>
      </c>
      <c r="G332" s="12">
        <v>0</v>
      </c>
      <c r="H332" s="12">
        <v>0</v>
      </c>
      <c r="I332" s="12">
        <v>0</v>
      </c>
      <c r="J332" s="12">
        <v>0</v>
      </c>
      <c r="K332" s="14"/>
      <c r="L332" s="15"/>
      <c r="M332" s="15"/>
    </row>
    <row r="333" spans="1:16" ht="15" customHeight="1">
      <c r="A333" s="136"/>
      <c r="B333" s="117" t="s">
        <v>166</v>
      </c>
      <c r="C333" s="131"/>
      <c r="D333" s="104" t="s">
        <v>78</v>
      </c>
      <c r="E333" s="25">
        <f>F333+G333+H333+I333+J333</f>
        <v>71.599999999999994</v>
      </c>
      <c r="F333" s="12">
        <f>F334+F335</f>
        <v>71.599999999999994</v>
      </c>
      <c r="G333" s="12">
        <f>G334+G335</f>
        <v>0</v>
      </c>
      <c r="H333" s="12">
        <f>H334+H335</f>
        <v>0</v>
      </c>
      <c r="I333" s="12">
        <f>I334+I335</f>
        <v>0</v>
      </c>
      <c r="J333" s="12">
        <f>J334+J335</f>
        <v>0</v>
      </c>
      <c r="K333" s="14"/>
      <c r="L333" s="15"/>
      <c r="M333" s="15"/>
    </row>
    <row r="334" spans="1:16" ht="42.6" customHeight="1">
      <c r="A334" s="137"/>
      <c r="B334" s="118"/>
      <c r="C334" s="132"/>
      <c r="D334" s="34" t="s">
        <v>10</v>
      </c>
      <c r="E334" s="25">
        <f>F334+G334+H334+I334+J334</f>
        <v>0</v>
      </c>
      <c r="F334" s="12">
        <f t="shared" ref="F334:J335" si="81">F331</f>
        <v>0</v>
      </c>
      <c r="G334" s="12">
        <f t="shared" si="81"/>
        <v>0</v>
      </c>
      <c r="H334" s="12">
        <f t="shared" si="81"/>
        <v>0</v>
      </c>
      <c r="I334" s="12">
        <f t="shared" si="81"/>
        <v>0</v>
      </c>
      <c r="J334" s="12">
        <f t="shared" si="81"/>
        <v>0</v>
      </c>
      <c r="K334" s="14"/>
      <c r="L334" s="15"/>
      <c r="M334" s="15"/>
    </row>
    <row r="335" spans="1:16" ht="30.6" customHeight="1">
      <c r="A335" s="138"/>
      <c r="B335" s="119"/>
      <c r="C335" s="133"/>
      <c r="D335" s="34" t="s">
        <v>11</v>
      </c>
      <c r="E335" s="25">
        <f>F335+G335+H335+I335+J335</f>
        <v>71.599999999999994</v>
      </c>
      <c r="F335" s="12">
        <f t="shared" si="81"/>
        <v>71.599999999999994</v>
      </c>
      <c r="G335" s="12">
        <f t="shared" si="81"/>
        <v>0</v>
      </c>
      <c r="H335" s="12">
        <f t="shared" si="81"/>
        <v>0</v>
      </c>
      <c r="I335" s="12">
        <f t="shared" si="81"/>
        <v>0</v>
      </c>
      <c r="J335" s="12">
        <f t="shared" si="81"/>
        <v>0</v>
      </c>
      <c r="K335" s="14"/>
      <c r="L335" s="15"/>
      <c r="M335" s="15"/>
    </row>
    <row r="336" spans="1:16" ht="21" customHeight="1">
      <c r="A336" s="117"/>
      <c r="B336" s="117" t="s">
        <v>58</v>
      </c>
      <c r="C336" s="117"/>
      <c r="D336" s="34" t="s">
        <v>6</v>
      </c>
      <c r="E336" s="12">
        <f t="shared" si="77"/>
        <v>367024.60000000003</v>
      </c>
      <c r="F336" s="12">
        <f>F337+F338+F339+F340</f>
        <v>360944.60000000003</v>
      </c>
      <c r="G336" s="12">
        <f>G337+G338+G340</f>
        <v>1520</v>
      </c>
      <c r="H336" s="12">
        <f>H337+H338+H340</f>
        <v>1520</v>
      </c>
      <c r="I336" s="12">
        <f>I337+I338+I340</f>
        <v>1520</v>
      </c>
      <c r="J336" s="12">
        <f>J337+J338+J340</f>
        <v>1520</v>
      </c>
      <c r="K336" s="6"/>
      <c r="L336" s="7"/>
      <c r="M336" s="7"/>
      <c r="N336" s="140"/>
      <c r="O336" s="141"/>
      <c r="P336" s="141"/>
    </row>
    <row r="337" spans="1:15" ht="26.25" customHeight="1">
      <c r="A337" s="118"/>
      <c r="B337" s="118"/>
      <c r="C337" s="118"/>
      <c r="D337" s="34" t="s">
        <v>9</v>
      </c>
      <c r="E337" s="25">
        <f t="shared" si="77"/>
        <v>7.6</v>
      </c>
      <c r="F337" s="40">
        <f>F166</f>
        <v>7.6</v>
      </c>
      <c r="G337" s="40">
        <f>G125</f>
        <v>0</v>
      </c>
      <c r="H337" s="40">
        <f>H125</f>
        <v>0</v>
      </c>
      <c r="I337" s="40">
        <f>I125</f>
        <v>0</v>
      </c>
      <c r="J337" s="40">
        <f>J125</f>
        <v>0</v>
      </c>
      <c r="K337" s="50"/>
      <c r="L337" s="7"/>
      <c r="M337" s="7"/>
    </row>
    <row r="338" spans="1:15" ht="39.6">
      <c r="A338" s="118"/>
      <c r="B338" s="118"/>
      <c r="C338" s="118"/>
      <c r="D338" s="34" t="s">
        <v>10</v>
      </c>
      <c r="E338" s="25">
        <f t="shared" si="77"/>
        <v>175360.40000000002</v>
      </c>
      <c r="F338" s="12">
        <f>F167+F223+F271+F305+F323</f>
        <v>175360.40000000002</v>
      </c>
      <c r="G338" s="12">
        <f>G167+G223+G271+G305+G323</f>
        <v>0</v>
      </c>
      <c r="H338" s="12">
        <f>H167+H223+H271+H305+H323</f>
        <v>0</v>
      </c>
      <c r="I338" s="12">
        <f>I167+I223+I271+I305+I323</f>
        <v>0</v>
      </c>
      <c r="J338" s="12">
        <f>J167+J223+J271+J305+J323</f>
        <v>0</v>
      </c>
      <c r="K338" s="26"/>
      <c r="L338" s="7"/>
      <c r="M338" s="7"/>
      <c r="N338" s="3"/>
      <c r="O338" s="51"/>
    </row>
    <row r="339" spans="1:15" ht="70.2" customHeight="1">
      <c r="A339" s="118"/>
      <c r="B339" s="118"/>
      <c r="C339" s="118"/>
      <c r="D339" s="34" t="s">
        <v>164</v>
      </c>
      <c r="E339" s="25">
        <f t="shared" si="77"/>
        <v>52422.8</v>
      </c>
      <c r="F339" s="12">
        <f>F324+F176</f>
        <v>52422.8</v>
      </c>
      <c r="G339" s="12">
        <v>0</v>
      </c>
      <c r="H339" s="12">
        <v>0</v>
      </c>
      <c r="I339" s="12">
        <v>0</v>
      </c>
      <c r="J339" s="12">
        <v>0</v>
      </c>
      <c r="K339" s="26"/>
      <c r="L339" s="7"/>
      <c r="M339" s="7"/>
      <c r="N339" s="3"/>
      <c r="O339" s="51"/>
    </row>
    <row r="340" spans="1:15" ht="26.4">
      <c r="A340" s="118"/>
      <c r="B340" s="118"/>
      <c r="C340" s="118"/>
      <c r="D340" s="34" t="s">
        <v>11</v>
      </c>
      <c r="E340" s="25">
        <f t="shared" si="77"/>
        <v>139233.79999999999</v>
      </c>
      <c r="F340" s="12">
        <f>F168+F225+F272+F306+F325+F177+F335</f>
        <v>133153.79999999999</v>
      </c>
      <c r="G340" s="12">
        <f>G168+G225+G272+G306+G325</f>
        <v>1520</v>
      </c>
      <c r="H340" s="12">
        <f>H168+H225+H272+H306+H325</f>
        <v>1520</v>
      </c>
      <c r="I340" s="12">
        <f>I168+I225+I272+I306+I325</f>
        <v>1520</v>
      </c>
      <c r="J340" s="12">
        <f>J168+J225+J272+J306+J325</f>
        <v>1520</v>
      </c>
      <c r="K340" s="26"/>
      <c r="L340" s="7"/>
      <c r="M340" s="7"/>
    </row>
    <row r="341" spans="1:15" ht="31.2" hidden="1" customHeight="1">
      <c r="A341" s="119"/>
      <c r="B341" s="119"/>
      <c r="C341" s="119"/>
      <c r="D341" s="34" t="s">
        <v>69</v>
      </c>
      <c r="E341" s="25">
        <f t="shared" si="77"/>
        <v>0</v>
      </c>
      <c r="F341" s="12">
        <v>0</v>
      </c>
      <c r="G341" s="12">
        <v>0</v>
      </c>
      <c r="H341" s="25">
        <v>0</v>
      </c>
      <c r="I341" s="25">
        <v>0</v>
      </c>
      <c r="J341" s="25">
        <v>0</v>
      </c>
      <c r="K341" s="26"/>
      <c r="L341" s="7"/>
      <c r="M341" s="7"/>
    </row>
    <row r="342" spans="1:15" ht="12.75" customHeight="1">
      <c r="A342" s="127" t="s">
        <v>59</v>
      </c>
      <c r="B342" s="128"/>
      <c r="C342" s="128"/>
      <c r="D342" s="128"/>
      <c r="E342" s="128"/>
      <c r="F342" s="128"/>
      <c r="G342" s="128"/>
      <c r="H342" s="128"/>
      <c r="I342" s="128"/>
      <c r="J342" s="129"/>
      <c r="K342" s="6"/>
      <c r="L342" s="7"/>
      <c r="M342" s="7"/>
    </row>
    <row r="343" spans="1:15" ht="14.25" customHeight="1">
      <c r="A343" s="117"/>
      <c r="B343" s="117" t="s">
        <v>60</v>
      </c>
      <c r="C343" s="117" t="s">
        <v>40</v>
      </c>
      <c r="D343" s="34" t="s">
        <v>6</v>
      </c>
      <c r="E343" s="12">
        <f>E344+E345+E346+E347</f>
        <v>169804.6</v>
      </c>
      <c r="F343" s="12">
        <f>F344+F345+F346+F347</f>
        <v>169804.6</v>
      </c>
      <c r="G343" s="12">
        <f>G344+G345</f>
        <v>0</v>
      </c>
      <c r="H343" s="12">
        <f>H344+H345</f>
        <v>0</v>
      </c>
      <c r="I343" s="12">
        <f>I344+I345</f>
        <v>0</v>
      </c>
      <c r="J343" s="12">
        <f>J344+J345</f>
        <v>0</v>
      </c>
      <c r="K343" s="6"/>
      <c r="L343" s="7"/>
      <c r="M343" s="7"/>
    </row>
    <row r="344" spans="1:15" ht="42.6" customHeight="1">
      <c r="A344" s="118"/>
      <c r="B344" s="118"/>
      <c r="C344" s="118"/>
      <c r="D344" s="34" t="s">
        <v>10</v>
      </c>
      <c r="E344" s="25">
        <f>F344+G344+H344+I344+J344</f>
        <v>160807.70000000001</v>
      </c>
      <c r="F344" s="12">
        <f>F313</f>
        <v>160807.70000000001</v>
      </c>
      <c r="G344" s="18">
        <f>G313</f>
        <v>0</v>
      </c>
      <c r="H344" s="18">
        <f>H313</f>
        <v>0</v>
      </c>
      <c r="I344" s="18">
        <f>I313</f>
        <v>0</v>
      </c>
      <c r="J344" s="18">
        <f>J313</f>
        <v>0</v>
      </c>
      <c r="K344" s="50"/>
      <c r="L344" s="7"/>
      <c r="M344" s="7"/>
      <c r="N344" s="51"/>
    </row>
    <row r="345" spans="1:15" ht="26.4">
      <c r="A345" s="118"/>
      <c r="B345" s="118"/>
      <c r="C345" s="118"/>
      <c r="D345" s="34" t="s">
        <v>11</v>
      </c>
      <c r="E345" s="25">
        <f>F345+G345+H345+I345+J345</f>
        <v>8463.6</v>
      </c>
      <c r="F345" s="12">
        <f>F315</f>
        <v>8463.6</v>
      </c>
      <c r="G345" s="18">
        <f>G315</f>
        <v>0</v>
      </c>
      <c r="H345" s="18">
        <f>H315</f>
        <v>0</v>
      </c>
      <c r="I345" s="18">
        <f>I315</f>
        <v>0</v>
      </c>
      <c r="J345" s="18">
        <f>J315</f>
        <v>0</v>
      </c>
      <c r="K345" s="6"/>
      <c r="L345" s="7"/>
      <c r="M345" s="7"/>
    </row>
    <row r="346" spans="1:15" ht="70.95" customHeight="1">
      <c r="A346" s="118"/>
      <c r="B346" s="118"/>
      <c r="C346" s="118"/>
      <c r="D346" s="34" t="s">
        <v>164</v>
      </c>
      <c r="E346" s="25">
        <f>F346+G346+H346+I346+J346</f>
        <v>533.29999999999995</v>
      </c>
      <c r="F346" s="12">
        <f>F324</f>
        <v>533.29999999999995</v>
      </c>
      <c r="G346" s="18">
        <v>0</v>
      </c>
      <c r="H346" s="18">
        <v>0</v>
      </c>
      <c r="I346" s="18">
        <v>0</v>
      </c>
      <c r="J346" s="18">
        <v>0</v>
      </c>
      <c r="K346" s="6"/>
      <c r="L346" s="7"/>
      <c r="M346" s="7"/>
    </row>
    <row r="347" spans="1:15" ht="29.4" hidden="1" customHeight="1">
      <c r="A347" s="119"/>
      <c r="B347" s="119"/>
      <c r="C347" s="119"/>
      <c r="D347" s="34" t="s">
        <v>69</v>
      </c>
      <c r="E347" s="27">
        <f>F347+G347+H347+I347+J347</f>
        <v>0</v>
      </c>
      <c r="F347" s="18">
        <v>0</v>
      </c>
      <c r="G347" s="18">
        <v>0</v>
      </c>
      <c r="H347" s="18">
        <v>0</v>
      </c>
      <c r="I347" s="18">
        <v>0</v>
      </c>
      <c r="J347" s="18">
        <v>0</v>
      </c>
      <c r="K347" s="6"/>
      <c r="L347" s="7"/>
      <c r="M347" s="7"/>
    </row>
    <row r="348" spans="1:15">
      <c r="A348" s="115" t="s">
        <v>61</v>
      </c>
      <c r="B348" s="115"/>
      <c r="C348" s="115"/>
      <c r="D348" s="34" t="s">
        <v>6</v>
      </c>
      <c r="E348" s="12">
        <f>E350+E351+E352+E349</f>
        <v>197220</v>
      </c>
      <c r="F348" s="12">
        <f>F350+F351+F352+F349</f>
        <v>191140</v>
      </c>
      <c r="G348" s="12">
        <f>G350+G352+G349</f>
        <v>1520</v>
      </c>
      <c r="H348" s="12">
        <f>H350+H352+H349</f>
        <v>1520</v>
      </c>
      <c r="I348" s="12">
        <f>I350+I352+I349</f>
        <v>1520</v>
      </c>
      <c r="J348" s="12">
        <f>J350+J352+J349</f>
        <v>1520</v>
      </c>
      <c r="K348" s="6"/>
      <c r="L348" s="7"/>
      <c r="M348" s="7"/>
    </row>
    <row r="349" spans="1:15" ht="26.4">
      <c r="A349" s="117"/>
      <c r="B349" s="117"/>
      <c r="C349" s="117"/>
      <c r="D349" s="34" t="s">
        <v>9</v>
      </c>
      <c r="E349" s="25">
        <f>F349+G349+H349+I349+J349</f>
        <v>7.6</v>
      </c>
      <c r="F349" s="40">
        <f>F337</f>
        <v>7.6</v>
      </c>
      <c r="G349" s="40">
        <f>G337</f>
        <v>0</v>
      </c>
      <c r="H349" s="40">
        <f>H337</f>
        <v>0</v>
      </c>
      <c r="I349" s="40">
        <f>I337</f>
        <v>0</v>
      </c>
      <c r="J349" s="40">
        <f>J337</f>
        <v>0</v>
      </c>
      <c r="K349" s="6"/>
      <c r="L349" s="52"/>
      <c r="M349" s="7"/>
    </row>
    <row r="350" spans="1:15" ht="39.6">
      <c r="A350" s="113"/>
      <c r="B350" s="153"/>
      <c r="C350" s="113"/>
      <c r="D350" s="34" t="s">
        <v>10</v>
      </c>
      <c r="E350" s="25">
        <f>F350+G350+H350+I350+J350</f>
        <v>14552.700000000012</v>
      </c>
      <c r="F350" s="12">
        <f>F338-F344</f>
        <v>14552.700000000012</v>
      </c>
      <c r="G350" s="12">
        <f>G338-G344</f>
        <v>0</v>
      </c>
      <c r="H350" s="12">
        <f>H338-H344</f>
        <v>0</v>
      </c>
      <c r="I350" s="12">
        <f>I338-I344</f>
        <v>0</v>
      </c>
      <c r="J350" s="12">
        <f>J338-J344</f>
        <v>0</v>
      </c>
      <c r="K350" s="6"/>
      <c r="L350" s="7"/>
      <c r="M350" s="7"/>
    </row>
    <row r="351" spans="1:15" ht="66">
      <c r="A351" s="113"/>
      <c r="B351" s="153"/>
      <c r="C351" s="113"/>
      <c r="D351" s="34" t="s">
        <v>164</v>
      </c>
      <c r="E351" s="25">
        <f>F351+G351+H351+I351+J351</f>
        <v>51889.5</v>
      </c>
      <c r="F351" s="12">
        <f>F176</f>
        <v>51889.5</v>
      </c>
      <c r="G351" s="12">
        <v>0</v>
      </c>
      <c r="H351" s="12">
        <v>0</v>
      </c>
      <c r="I351" s="12">
        <v>0</v>
      </c>
      <c r="J351" s="12">
        <v>0</v>
      </c>
      <c r="K351" s="6"/>
      <c r="L351" s="7"/>
      <c r="M351" s="7"/>
    </row>
    <row r="352" spans="1:15" ht="26.4">
      <c r="A352" s="114"/>
      <c r="B352" s="122"/>
      <c r="C352" s="114"/>
      <c r="D352" s="34" t="s">
        <v>11</v>
      </c>
      <c r="E352" s="25">
        <f>F352+G352+H352+I352+J352</f>
        <v>130770.19999999998</v>
      </c>
      <c r="F352" s="12">
        <f>F340-F345</f>
        <v>124690.19999999998</v>
      </c>
      <c r="G352" s="12">
        <f>G340-G345</f>
        <v>1520</v>
      </c>
      <c r="H352" s="12">
        <f>H340-H345</f>
        <v>1520</v>
      </c>
      <c r="I352" s="12">
        <f>I340-I345</f>
        <v>1520</v>
      </c>
      <c r="J352" s="12">
        <f>J340-J345</f>
        <v>1520</v>
      </c>
      <c r="K352" s="6"/>
      <c r="L352" s="7"/>
      <c r="M352" s="7"/>
    </row>
    <row r="353" spans="1:14" ht="12.75" customHeight="1">
      <c r="A353" s="127" t="s">
        <v>62</v>
      </c>
      <c r="B353" s="128"/>
      <c r="C353" s="128"/>
      <c r="D353" s="128"/>
      <c r="E353" s="128"/>
      <c r="F353" s="128"/>
      <c r="G353" s="128"/>
      <c r="H353" s="128"/>
      <c r="I353" s="128"/>
      <c r="J353" s="129"/>
      <c r="K353" s="6"/>
      <c r="L353" s="7"/>
      <c r="M353" s="7"/>
    </row>
    <row r="354" spans="1:14" ht="13.5" customHeight="1">
      <c r="A354" s="115"/>
      <c r="B354" s="117" t="s">
        <v>135</v>
      </c>
      <c r="C354" s="117" t="s">
        <v>167</v>
      </c>
      <c r="D354" s="34" t="s">
        <v>6</v>
      </c>
      <c r="E354" s="12">
        <f t="shared" ref="E354:J354" si="82">E356+E357+E355</f>
        <v>144267.4</v>
      </c>
      <c r="F354" s="12">
        <f t="shared" si="82"/>
        <v>138187.4</v>
      </c>
      <c r="G354" s="12">
        <f t="shared" si="82"/>
        <v>1520</v>
      </c>
      <c r="H354" s="12">
        <f t="shared" si="82"/>
        <v>1520</v>
      </c>
      <c r="I354" s="12">
        <f t="shared" si="82"/>
        <v>1520</v>
      </c>
      <c r="J354" s="12">
        <f t="shared" si="82"/>
        <v>1520</v>
      </c>
      <c r="K354" s="53"/>
      <c r="L354" s="7"/>
      <c r="M354" s="7"/>
      <c r="N354" s="51"/>
    </row>
    <row r="355" spans="1:14" ht="27" customHeight="1">
      <c r="A355" s="115"/>
      <c r="B355" s="118"/>
      <c r="C355" s="118"/>
      <c r="D355" s="34" t="s">
        <v>9</v>
      </c>
      <c r="E355" s="25">
        <f>F355+G355+H355+I355+J355</f>
        <v>7.6</v>
      </c>
      <c r="F355" s="12">
        <f>F349</f>
        <v>7.6</v>
      </c>
      <c r="G355" s="12">
        <f>G349</f>
        <v>0</v>
      </c>
      <c r="H355" s="12">
        <f>H349</f>
        <v>0</v>
      </c>
      <c r="I355" s="12">
        <f>I349</f>
        <v>0</v>
      </c>
      <c r="J355" s="12">
        <f>J349</f>
        <v>0</v>
      </c>
      <c r="K355" s="6"/>
      <c r="L355" s="52"/>
      <c r="M355" s="7"/>
    </row>
    <row r="356" spans="1:14" ht="39.6">
      <c r="A356" s="115"/>
      <c r="B356" s="118"/>
      <c r="C356" s="118"/>
      <c r="D356" s="34" t="s">
        <v>10</v>
      </c>
      <c r="E356" s="25">
        <f>F356+G356+H356+I356+J356</f>
        <v>13941.500000000011</v>
      </c>
      <c r="F356" s="12">
        <f>F338-F344-F359-F368</f>
        <v>13941.500000000011</v>
      </c>
      <c r="G356" s="18">
        <f>G350-G359-G362-G368</f>
        <v>0</v>
      </c>
      <c r="H356" s="18">
        <f>H350-H359-H362-H368</f>
        <v>0</v>
      </c>
      <c r="I356" s="18">
        <f>I350-I359-I362-I368</f>
        <v>0</v>
      </c>
      <c r="J356" s="18">
        <f>J350-J359-J362-J368</f>
        <v>0</v>
      </c>
      <c r="K356" s="6"/>
      <c r="L356" s="7"/>
      <c r="M356" s="7"/>
      <c r="N356" s="51"/>
    </row>
    <row r="357" spans="1:14" ht="38.4" customHeight="1">
      <c r="A357" s="115"/>
      <c r="B357" s="119"/>
      <c r="C357" s="119"/>
      <c r="D357" s="34" t="s">
        <v>11</v>
      </c>
      <c r="E357" s="25">
        <f>F357+G357+H357+I357+J357</f>
        <v>130318.29999999999</v>
      </c>
      <c r="F357" s="12">
        <f>F352-F360-F363-F366-F369</f>
        <v>124238.29999999999</v>
      </c>
      <c r="G357" s="18">
        <f>G352-G360-G363-G369</f>
        <v>1520</v>
      </c>
      <c r="H357" s="18">
        <f>H352-H360-H363-H369</f>
        <v>1520</v>
      </c>
      <c r="I357" s="18">
        <f>I352-I360-I363-I369</f>
        <v>1520</v>
      </c>
      <c r="J357" s="18">
        <f>J352-J360-J363-J369</f>
        <v>1520</v>
      </c>
      <c r="K357" s="53"/>
      <c r="L357" s="7"/>
      <c r="M357" s="7"/>
    </row>
    <row r="358" spans="1:14">
      <c r="A358" s="117"/>
      <c r="B358" s="117" t="s">
        <v>136</v>
      </c>
      <c r="C358" s="117" t="s">
        <v>141</v>
      </c>
      <c r="D358" s="34" t="s">
        <v>6</v>
      </c>
      <c r="E358" s="12">
        <f t="shared" ref="E358:J358" si="83">E359+E360</f>
        <v>213.5</v>
      </c>
      <c r="F358" s="12">
        <f t="shared" si="83"/>
        <v>213.5</v>
      </c>
      <c r="G358" s="12">
        <f t="shared" si="83"/>
        <v>0</v>
      </c>
      <c r="H358" s="12">
        <f t="shared" si="83"/>
        <v>0</v>
      </c>
      <c r="I358" s="12">
        <f t="shared" si="83"/>
        <v>0</v>
      </c>
      <c r="J358" s="12">
        <f t="shared" si="83"/>
        <v>0</v>
      </c>
      <c r="K358" s="6"/>
      <c r="L358" s="7"/>
      <c r="M358" s="7"/>
    </row>
    <row r="359" spans="1:14" ht="39.6">
      <c r="A359" s="118"/>
      <c r="B359" s="118"/>
      <c r="C359" s="118"/>
      <c r="D359" s="34" t="s">
        <v>10</v>
      </c>
      <c r="E359" s="27">
        <f>F359+G359+H359+I359+J359</f>
        <v>213.5</v>
      </c>
      <c r="F359" s="18">
        <f>F160</f>
        <v>213.5</v>
      </c>
      <c r="G359" s="18">
        <f>G160</f>
        <v>0</v>
      </c>
      <c r="H359" s="18">
        <f>H160</f>
        <v>0</v>
      </c>
      <c r="I359" s="18">
        <f>I160</f>
        <v>0</v>
      </c>
      <c r="J359" s="18">
        <f>J160</f>
        <v>0</v>
      </c>
      <c r="K359" s="6"/>
      <c r="L359" s="7"/>
      <c r="M359" s="7"/>
    </row>
    <row r="360" spans="1:14" ht="26.4" customHeight="1">
      <c r="A360" s="119"/>
      <c r="B360" s="119"/>
      <c r="C360" s="119"/>
      <c r="D360" s="34" t="s">
        <v>11</v>
      </c>
      <c r="E360" s="27">
        <f>F360+G360+H360+I360+J360</f>
        <v>0</v>
      </c>
      <c r="F360" s="18">
        <f>F164</f>
        <v>0</v>
      </c>
      <c r="G360" s="18">
        <v>0</v>
      </c>
      <c r="H360" s="27">
        <v>0</v>
      </c>
      <c r="I360" s="27">
        <v>0</v>
      </c>
      <c r="J360" s="27">
        <v>0</v>
      </c>
      <c r="K360" s="6"/>
      <c r="L360" s="7"/>
      <c r="M360" s="7"/>
    </row>
    <row r="361" spans="1:14" ht="18.75" customHeight="1">
      <c r="A361" s="115"/>
      <c r="B361" s="117" t="s">
        <v>137</v>
      </c>
      <c r="C361" s="130" t="s">
        <v>40</v>
      </c>
      <c r="D361" s="24" t="s">
        <v>6</v>
      </c>
      <c r="E361" s="12">
        <f t="shared" ref="E361:J361" si="84">E362+E363</f>
        <v>52116.4</v>
      </c>
      <c r="F361" s="12">
        <f t="shared" si="84"/>
        <v>52116.4</v>
      </c>
      <c r="G361" s="12">
        <f t="shared" si="84"/>
        <v>0</v>
      </c>
      <c r="H361" s="12">
        <f t="shared" si="84"/>
        <v>0</v>
      </c>
      <c r="I361" s="12">
        <f t="shared" si="84"/>
        <v>0</v>
      </c>
      <c r="J361" s="12">
        <f t="shared" si="84"/>
        <v>0</v>
      </c>
      <c r="K361" s="6"/>
      <c r="L361" s="7"/>
      <c r="M361" s="7"/>
    </row>
    <row r="362" spans="1:14" ht="52.8">
      <c r="A362" s="115"/>
      <c r="B362" s="118"/>
      <c r="C362" s="130"/>
      <c r="D362" s="24" t="s">
        <v>165</v>
      </c>
      <c r="E362" s="27">
        <f>F362+G362+H362+I362+J362</f>
        <v>51889.5</v>
      </c>
      <c r="F362" s="18">
        <f>F176</f>
        <v>51889.5</v>
      </c>
      <c r="G362" s="18">
        <f t="shared" ref="G362:J363" si="85">G344</f>
        <v>0</v>
      </c>
      <c r="H362" s="18">
        <f t="shared" si="85"/>
        <v>0</v>
      </c>
      <c r="I362" s="18">
        <f t="shared" si="85"/>
        <v>0</v>
      </c>
      <c r="J362" s="18">
        <f t="shared" si="85"/>
        <v>0</v>
      </c>
      <c r="K362" s="6"/>
      <c r="L362" s="7"/>
      <c r="M362" s="7"/>
    </row>
    <row r="363" spans="1:14" ht="27" customHeight="1">
      <c r="A363" s="115"/>
      <c r="B363" s="119"/>
      <c r="C363" s="130"/>
      <c r="D363" s="24" t="s">
        <v>11</v>
      </c>
      <c r="E363" s="27">
        <f>F363+G363+H363+I363+J363</f>
        <v>226.9</v>
      </c>
      <c r="F363" s="18">
        <f>F173</f>
        <v>226.9</v>
      </c>
      <c r="G363" s="18">
        <f t="shared" si="85"/>
        <v>0</v>
      </c>
      <c r="H363" s="18">
        <f t="shared" si="85"/>
        <v>0</v>
      </c>
      <c r="I363" s="18">
        <f t="shared" si="85"/>
        <v>0</v>
      </c>
      <c r="J363" s="18">
        <f t="shared" si="85"/>
        <v>0</v>
      </c>
      <c r="K363" s="6"/>
      <c r="L363" s="7"/>
      <c r="M363" s="7"/>
    </row>
    <row r="364" spans="1:14" ht="27" customHeight="1">
      <c r="A364" s="117"/>
      <c r="B364" s="117" t="s">
        <v>173</v>
      </c>
      <c r="C364" s="117" t="s">
        <v>174</v>
      </c>
      <c r="D364" s="24" t="s">
        <v>6</v>
      </c>
      <c r="E364" s="27">
        <f t="shared" ref="E364:J364" si="86">E365+E366</f>
        <v>130</v>
      </c>
      <c r="F364" s="27">
        <f t="shared" si="86"/>
        <v>130</v>
      </c>
      <c r="G364" s="27">
        <f t="shared" si="86"/>
        <v>0</v>
      </c>
      <c r="H364" s="27">
        <f t="shared" si="86"/>
        <v>0</v>
      </c>
      <c r="I364" s="27">
        <f t="shared" si="86"/>
        <v>0</v>
      </c>
      <c r="J364" s="27">
        <f t="shared" si="86"/>
        <v>0</v>
      </c>
      <c r="K364" s="6"/>
      <c r="L364" s="7"/>
      <c r="M364" s="7"/>
    </row>
    <row r="365" spans="1:14" ht="27" customHeight="1">
      <c r="A365" s="118"/>
      <c r="B365" s="118"/>
      <c r="C365" s="118"/>
      <c r="D365" s="24" t="s">
        <v>10</v>
      </c>
      <c r="E365" s="27">
        <f>F365+G365+H365+I365+J365</f>
        <v>0</v>
      </c>
      <c r="F365" s="18">
        <v>0</v>
      </c>
      <c r="G365" s="18">
        <v>0</v>
      </c>
      <c r="H365" s="18">
        <v>0</v>
      </c>
      <c r="I365" s="18">
        <v>0</v>
      </c>
      <c r="J365" s="18">
        <v>0</v>
      </c>
      <c r="K365" s="6"/>
      <c r="L365" s="7"/>
      <c r="M365" s="7"/>
    </row>
    <row r="366" spans="1:14" ht="27" customHeight="1">
      <c r="A366" s="119"/>
      <c r="B366" s="119"/>
      <c r="C366" s="119"/>
      <c r="D366" s="24" t="s">
        <v>11</v>
      </c>
      <c r="E366" s="27">
        <f>F366+G366+H366+I366+J366</f>
        <v>130</v>
      </c>
      <c r="F366" s="18">
        <v>130</v>
      </c>
      <c r="G366" s="18">
        <v>0</v>
      </c>
      <c r="H366" s="18">
        <v>0</v>
      </c>
      <c r="I366" s="18">
        <v>0</v>
      </c>
      <c r="J366" s="18">
        <v>0</v>
      </c>
      <c r="K366" s="6"/>
      <c r="L366" s="7"/>
      <c r="M366" s="7"/>
    </row>
    <row r="367" spans="1:14">
      <c r="A367" s="115"/>
      <c r="B367" s="126"/>
      <c r="C367" s="117" t="s">
        <v>63</v>
      </c>
      <c r="D367" s="24" t="s">
        <v>6</v>
      </c>
      <c r="E367" s="40">
        <f t="shared" ref="E367:J367" si="87">E368+E369</f>
        <v>492.7</v>
      </c>
      <c r="F367" s="40">
        <f t="shared" si="87"/>
        <v>492.7</v>
      </c>
      <c r="G367" s="40">
        <f t="shared" si="87"/>
        <v>0</v>
      </c>
      <c r="H367" s="40">
        <f t="shared" si="87"/>
        <v>0</v>
      </c>
      <c r="I367" s="40">
        <f t="shared" si="87"/>
        <v>0</v>
      </c>
      <c r="J367" s="40">
        <f t="shared" si="87"/>
        <v>0</v>
      </c>
    </row>
    <row r="368" spans="1:14" ht="39.6">
      <c r="A368" s="115"/>
      <c r="B368" s="126"/>
      <c r="C368" s="118"/>
      <c r="D368" s="24" t="s">
        <v>10</v>
      </c>
      <c r="E368" s="27">
        <f>F368+G368+H368+I368+J368</f>
        <v>397.7</v>
      </c>
      <c r="F368" s="18">
        <f>F371+F374+F377+F380+F383+F386+F389+F392</f>
        <v>397.7</v>
      </c>
      <c r="G368" s="18">
        <f>G371+G374+G377+G380+G383+G386+G389+G392</f>
        <v>0</v>
      </c>
      <c r="H368" s="27">
        <f>H371+H374+H377+H380+H383+H386+H389+H392</f>
        <v>0</v>
      </c>
      <c r="I368" s="27">
        <f>I371+I374+I377+I380+I383+I386+I389+I392</f>
        <v>0</v>
      </c>
      <c r="J368" s="27">
        <f>J371+J374+J377+J380+J383+J386+J389+J392</f>
        <v>0</v>
      </c>
    </row>
    <row r="369" spans="1:10" ht="41.25" customHeight="1">
      <c r="A369" s="115"/>
      <c r="B369" s="126"/>
      <c r="C369" s="119"/>
      <c r="D369" s="24" t="s">
        <v>11</v>
      </c>
      <c r="E369" s="27">
        <f>F369+G369+H369+I369+J369</f>
        <v>95</v>
      </c>
      <c r="F369" s="18">
        <f>F375+F378+F372+F381+F384+F387+F390+F393+F396+F399</f>
        <v>95</v>
      </c>
      <c r="G369" s="18">
        <f>G375+G378+G372+G381+G384+G387+G390+G393+G396+G399</f>
        <v>0</v>
      </c>
      <c r="H369" s="27">
        <f>H375+H378+H372+H381+H384+H387+H390+H393+H396+H399</f>
        <v>0</v>
      </c>
      <c r="I369" s="27">
        <f>I375+I378+I372+I381+I384+I387+I390+I393+I396+I399</f>
        <v>0</v>
      </c>
      <c r="J369" s="27">
        <f>J375+J378+J372+J381+J384+J387+J390+J393+J396+J399</f>
        <v>0</v>
      </c>
    </row>
    <row r="370" spans="1:10">
      <c r="A370" s="115"/>
      <c r="B370" s="126"/>
      <c r="C370" s="120" t="s">
        <v>15</v>
      </c>
      <c r="D370" s="24" t="s">
        <v>6</v>
      </c>
      <c r="E370" s="25">
        <f t="shared" ref="E370:J370" si="88">E371+E372</f>
        <v>31.5</v>
      </c>
      <c r="F370" s="12">
        <f t="shared" si="88"/>
        <v>31.5</v>
      </c>
      <c r="G370" s="12">
        <f t="shared" si="88"/>
        <v>0</v>
      </c>
      <c r="H370" s="25">
        <f t="shared" si="88"/>
        <v>0</v>
      </c>
      <c r="I370" s="25">
        <f t="shared" si="88"/>
        <v>0</v>
      </c>
      <c r="J370" s="25">
        <f t="shared" si="88"/>
        <v>0</v>
      </c>
    </row>
    <row r="371" spans="1:10" ht="39.6">
      <c r="A371" s="115"/>
      <c r="B371" s="126"/>
      <c r="C371" s="121"/>
      <c r="D371" s="24" t="s">
        <v>10</v>
      </c>
      <c r="E371" s="27">
        <f>F371+G371+H371+I371+J371</f>
        <v>16.5</v>
      </c>
      <c r="F371" s="18">
        <f>F30+F67</f>
        <v>16.5</v>
      </c>
      <c r="G371" s="18">
        <f>G30+G67</f>
        <v>0</v>
      </c>
      <c r="H371" s="27">
        <f>H30+H67</f>
        <v>0</v>
      </c>
      <c r="I371" s="27">
        <f>I30+I67</f>
        <v>0</v>
      </c>
      <c r="J371" s="27">
        <f>J30+J67</f>
        <v>0</v>
      </c>
    </row>
    <row r="372" spans="1:10" ht="26.4">
      <c r="A372" s="115"/>
      <c r="B372" s="126"/>
      <c r="C372" s="122"/>
      <c r="D372" s="24" t="s">
        <v>11</v>
      </c>
      <c r="E372" s="27">
        <f>F372+G372+H372+I372+J372</f>
        <v>15</v>
      </c>
      <c r="F372" s="18">
        <v>15</v>
      </c>
      <c r="G372" s="18">
        <v>0</v>
      </c>
      <c r="H372" s="18">
        <v>0</v>
      </c>
      <c r="I372" s="18">
        <v>0</v>
      </c>
      <c r="J372" s="18">
        <v>0</v>
      </c>
    </row>
    <row r="373" spans="1:10">
      <c r="A373" s="115"/>
      <c r="B373" s="126"/>
      <c r="C373" s="110" t="s">
        <v>16</v>
      </c>
      <c r="D373" s="24" t="s">
        <v>6</v>
      </c>
      <c r="E373" s="25">
        <f t="shared" ref="E373:J373" si="89">E374+E375</f>
        <v>37.700000000000003</v>
      </c>
      <c r="F373" s="12">
        <f t="shared" si="89"/>
        <v>37.700000000000003</v>
      </c>
      <c r="G373" s="12">
        <f t="shared" si="89"/>
        <v>0</v>
      </c>
      <c r="H373" s="25">
        <f t="shared" si="89"/>
        <v>0</v>
      </c>
      <c r="I373" s="25">
        <f t="shared" si="89"/>
        <v>0</v>
      </c>
      <c r="J373" s="25">
        <f t="shared" si="89"/>
        <v>0</v>
      </c>
    </row>
    <row r="374" spans="1:10" ht="39.6">
      <c r="A374" s="115"/>
      <c r="B374" s="126"/>
      <c r="C374" s="111"/>
      <c r="D374" s="24" t="s">
        <v>10</v>
      </c>
      <c r="E374" s="27">
        <f>F374+G374+H374+I374+J374</f>
        <v>37.700000000000003</v>
      </c>
      <c r="F374" s="18">
        <f>F36+F73</f>
        <v>37.700000000000003</v>
      </c>
      <c r="G374" s="18">
        <f>G36+G73</f>
        <v>0</v>
      </c>
      <c r="H374" s="27">
        <f t="shared" ref="H374:J375" si="90">H36+H73</f>
        <v>0</v>
      </c>
      <c r="I374" s="27">
        <f t="shared" si="90"/>
        <v>0</v>
      </c>
      <c r="J374" s="27">
        <f t="shared" si="90"/>
        <v>0</v>
      </c>
    </row>
    <row r="375" spans="1:10" ht="26.4">
      <c r="A375" s="115"/>
      <c r="B375" s="126"/>
      <c r="C375" s="112"/>
      <c r="D375" s="24" t="s">
        <v>11</v>
      </c>
      <c r="E375" s="27">
        <f>F375+G375+H375+I375+J375</f>
        <v>0</v>
      </c>
      <c r="F375" s="18">
        <f>F37+F74</f>
        <v>0</v>
      </c>
      <c r="G375" s="18">
        <f>G37+G74</f>
        <v>0</v>
      </c>
      <c r="H375" s="27">
        <f t="shared" si="90"/>
        <v>0</v>
      </c>
      <c r="I375" s="27">
        <f t="shared" si="90"/>
        <v>0</v>
      </c>
      <c r="J375" s="27">
        <f t="shared" si="90"/>
        <v>0</v>
      </c>
    </row>
    <row r="376" spans="1:10">
      <c r="A376" s="115"/>
      <c r="B376" s="126"/>
      <c r="C376" s="110" t="s">
        <v>17</v>
      </c>
      <c r="D376" s="24" t="s">
        <v>6</v>
      </c>
      <c r="E376" s="25">
        <f t="shared" ref="E376:J376" si="91">E377+E378</f>
        <v>82</v>
      </c>
      <c r="F376" s="12">
        <f t="shared" si="91"/>
        <v>82</v>
      </c>
      <c r="G376" s="12">
        <f t="shared" si="91"/>
        <v>0</v>
      </c>
      <c r="H376" s="25">
        <f t="shared" si="91"/>
        <v>0</v>
      </c>
      <c r="I376" s="25">
        <f t="shared" si="91"/>
        <v>0</v>
      </c>
      <c r="J376" s="25">
        <f t="shared" si="91"/>
        <v>0</v>
      </c>
    </row>
    <row r="377" spans="1:10" ht="39.6">
      <c r="A377" s="115"/>
      <c r="B377" s="126"/>
      <c r="C377" s="111"/>
      <c r="D377" s="24" t="s">
        <v>10</v>
      </c>
      <c r="E377" s="27">
        <f>F377+G377+H377+I377+J377</f>
        <v>72</v>
      </c>
      <c r="F377" s="18">
        <f>F42+F79</f>
        <v>72</v>
      </c>
      <c r="G377" s="18">
        <f>G42+G79</f>
        <v>0</v>
      </c>
      <c r="H377" s="27">
        <f>H42+H79</f>
        <v>0</v>
      </c>
      <c r="I377" s="27">
        <f>I42+I79</f>
        <v>0</v>
      </c>
      <c r="J377" s="27">
        <f>J42+J79</f>
        <v>0</v>
      </c>
    </row>
    <row r="378" spans="1:10" ht="26.4">
      <c r="A378" s="115"/>
      <c r="B378" s="126"/>
      <c r="C378" s="112"/>
      <c r="D378" s="24" t="s">
        <v>11</v>
      </c>
      <c r="E378" s="27">
        <f>F378+G378+H378+I378+J378</f>
        <v>10</v>
      </c>
      <c r="F378" s="18">
        <f>F199</f>
        <v>10</v>
      </c>
      <c r="G378" s="18">
        <f>G199</f>
        <v>0</v>
      </c>
      <c r="H378" s="27">
        <f>H199</f>
        <v>0</v>
      </c>
      <c r="I378" s="27">
        <f>I199</f>
        <v>0</v>
      </c>
      <c r="J378" s="27">
        <f>J199</f>
        <v>0</v>
      </c>
    </row>
    <row r="379" spans="1:10">
      <c r="A379" s="115"/>
      <c r="B379" s="126"/>
      <c r="C379" s="110" t="s">
        <v>23</v>
      </c>
      <c r="D379" s="24" t="s">
        <v>6</v>
      </c>
      <c r="E379" s="25">
        <f t="shared" ref="E379:J379" si="92">E380+E381</f>
        <v>19.8</v>
      </c>
      <c r="F379" s="12">
        <f t="shared" si="92"/>
        <v>19.8</v>
      </c>
      <c r="G379" s="12">
        <f t="shared" si="92"/>
        <v>0</v>
      </c>
      <c r="H379" s="25">
        <f t="shared" si="92"/>
        <v>0</v>
      </c>
      <c r="I379" s="25">
        <f t="shared" si="92"/>
        <v>0</v>
      </c>
      <c r="J379" s="25">
        <f t="shared" si="92"/>
        <v>0</v>
      </c>
    </row>
    <row r="380" spans="1:10" ht="39.6">
      <c r="A380" s="115"/>
      <c r="B380" s="126"/>
      <c r="C380" s="111"/>
      <c r="D380" s="24" t="s">
        <v>10</v>
      </c>
      <c r="E380" s="27">
        <f>F380+G380+H380+I380+J380</f>
        <v>19.8</v>
      </c>
      <c r="F380" s="18">
        <f>F85</f>
        <v>19.8</v>
      </c>
      <c r="G380" s="18">
        <f>G85</f>
        <v>0</v>
      </c>
      <c r="H380" s="27">
        <f>H85</f>
        <v>0</v>
      </c>
      <c r="I380" s="27">
        <f>I85</f>
        <v>0</v>
      </c>
      <c r="J380" s="27">
        <f>J85</f>
        <v>0</v>
      </c>
    </row>
    <row r="381" spans="1:10" ht="26.4">
      <c r="A381" s="115"/>
      <c r="B381" s="126"/>
      <c r="C381" s="112"/>
      <c r="D381" s="24" t="s">
        <v>11</v>
      </c>
      <c r="E381" s="27">
        <f>F381+G381+H381+I381+J381</f>
        <v>0</v>
      </c>
      <c r="F381" s="18">
        <v>0</v>
      </c>
      <c r="G381" s="18">
        <v>0</v>
      </c>
      <c r="H381" s="27">
        <v>0</v>
      </c>
      <c r="I381" s="27">
        <v>0</v>
      </c>
      <c r="J381" s="27">
        <v>0</v>
      </c>
    </row>
    <row r="382" spans="1:10">
      <c r="A382" s="115"/>
      <c r="B382" s="126"/>
      <c r="C382" s="110" t="s">
        <v>18</v>
      </c>
      <c r="D382" s="24" t="s">
        <v>6</v>
      </c>
      <c r="E382" s="25">
        <f t="shared" ref="E382:J382" si="93">E383+E384</f>
        <v>48</v>
      </c>
      <c r="F382" s="12">
        <f t="shared" si="93"/>
        <v>48</v>
      </c>
      <c r="G382" s="12">
        <f t="shared" si="93"/>
        <v>0</v>
      </c>
      <c r="H382" s="25">
        <f t="shared" si="93"/>
        <v>0</v>
      </c>
      <c r="I382" s="25">
        <f t="shared" si="93"/>
        <v>0</v>
      </c>
      <c r="J382" s="25">
        <f t="shared" si="93"/>
        <v>0</v>
      </c>
    </row>
    <row r="383" spans="1:10" ht="39.6">
      <c r="A383" s="115"/>
      <c r="B383" s="126"/>
      <c r="C383" s="111"/>
      <c r="D383" s="24" t="s">
        <v>10</v>
      </c>
      <c r="E383" s="27">
        <f>F383+G383+H383+I383+J383</f>
        <v>18</v>
      </c>
      <c r="F383" s="18">
        <f>F91+F45</f>
        <v>18</v>
      </c>
      <c r="G383" s="18">
        <f>G91+G45</f>
        <v>0</v>
      </c>
      <c r="H383" s="27">
        <f>H91+H45</f>
        <v>0</v>
      </c>
      <c r="I383" s="27">
        <f>I91+I45</f>
        <v>0</v>
      </c>
      <c r="J383" s="27">
        <f>J91+J45</f>
        <v>0</v>
      </c>
    </row>
    <row r="384" spans="1:10" ht="26.4">
      <c r="A384" s="115"/>
      <c r="B384" s="126"/>
      <c r="C384" s="112"/>
      <c r="D384" s="24" t="s">
        <v>11</v>
      </c>
      <c r="E384" s="27">
        <f>F384+G384+H384+I384+J384</f>
        <v>30</v>
      </c>
      <c r="F384" s="18">
        <f>F202</f>
        <v>30</v>
      </c>
      <c r="G384" s="18">
        <f>G202</f>
        <v>0</v>
      </c>
      <c r="H384" s="27">
        <f>H202</f>
        <v>0</v>
      </c>
      <c r="I384" s="27">
        <f>I202</f>
        <v>0</v>
      </c>
      <c r="J384" s="27">
        <f>J202</f>
        <v>0</v>
      </c>
    </row>
    <row r="385" spans="1:10">
      <c r="A385" s="115"/>
      <c r="B385" s="126"/>
      <c r="C385" s="110" t="s">
        <v>19</v>
      </c>
      <c r="D385" s="24" t="s">
        <v>6</v>
      </c>
      <c r="E385" s="25">
        <f t="shared" ref="E385:J385" si="94">E386+E387</f>
        <v>243.7</v>
      </c>
      <c r="F385" s="12">
        <f t="shared" si="94"/>
        <v>243.7</v>
      </c>
      <c r="G385" s="12">
        <f t="shared" si="94"/>
        <v>0</v>
      </c>
      <c r="H385" s="25">
        <f t="shared" si="94"/>
        <v>0</v>
      </c>
      <c r="I385" s="25">
        <f t="shared" si="94"/>
        <v>0</v>
      </c>
      <c r="J385" s="25">
        <f t="shared" si="94"/>
        <v>0</v>
      </c>
    </row>
    <row r="386" spans="1:10" ht="39.6">
      <c r="A386" s="115"/>
      <c r="B386" s="126"/>
      <c r="C386" s="113"/>
      <c r="D386" s="24" t="s">
        <v>10</v>
      </c>
      <c r="E386" s="27">
        <f>F386+G386+H386+I386+J386</f>
        <v>233.7</v>
      </c>
      <c r="F386" s="18">
        <f>F97+F48</f>
        <v>233.7</v>
      </c>
      <c r="G386" s="18">
        <f>G97+G48</f>
        <v>0</v>
      </c>
      <c r="H386" s="27">
        <f>H97+H48</f>
        <v>0</v>
      </c>
      <c r="I386" s="27">
        <f>I97+I48</f>
        <v>0</v>
      </c>
      <c r="J386" s="27">
        <f>J97+J48</f>
        <v>0</v>
      </c>
    </row>
    <row r="387" spans="1:10" ht="26.4">
      <c r="A387" s="115"/>
      <c r="B387" s="126"/>
      <c r="C387" s="114"/>
      <c r="D387" s="24" t="s">
        <v>11</v>
      </c>
      <c r="E387" s="27">
        <f>F387+G387+H387+I387+J387</f>
        <v>10</v>
      </c>
      <c r="F387" s="27">
        <f>F204</f>
        <v>10</v>
      </c>
      <c r="G387" s="27">
        <f>G204</f>
        <v>0</v>
      </c>
      <c r="H387" s="27">
        <f>H204</f>
        <v>0</v>
      </c>
      <c r="I387" s="27">
        <f>I204</f>
        <v>0</v>
      </c>
      <c r="J387" s="27">
        <f>J204</f>
        <v>0</v>
      </c>
    </row>
    <row r="388" spans="1:10" hidden="1">
      <c r="A388" s="115"/>
      <c r="B388" s="126"/>
      <c r="C388" s="110" t="s">
        <v>44</v>
      </c>
      <c r="D388" s="24" t="s">
        <v>6</v>
      </c>
      <c r="E388" s="25">
        <f t="shared" ref="E388:J388" si="95">E389+E390</f>
        <v>0</v>
      </c>
      <c r="F388" s="12">
        <f t="shared" si="95"/>
        <v>0</v>
      </c>
      <c r="G388" s="12">
        <f t="shared" si="95"/>
        <v>0</v>
      </c>
      <c r="H388" s="25">
        <f t="shared" si="95"/>
        <v>0</v>
      </c>
      <c r="I388" s="25">
        <f t="shared" si="95"/>
        <v>0</v>
      </c>
      <c r="J388" s="25">
        <f t="shared" si="95"/>
        <v>0</v>
      </c>
    </row>
    <row r="389" spans="1:10" ht="39.6" hidden="1">
      <c r="A389" s="115"/>
      <c r="B389" s="126"/>
      <c r="C389" s="113"/>
      <c r="D389" s="24" t="s">
        <v>10</v>
      </c>
      <c r="E389" s="27"/>
      <c r="F389" s="18">
        <f t="shared" ref="F389:J390" si="96">F195</f>
        <v>0</v>
      </c>
      <c r="G389" s="18">
        <f t="shared" si="96"/>
        <v>0</v>
      </c>
      <c r="H389" s="27">
        <f t="shared" si="96"/>
        <v>0</v>
      </c>
      <c r="I389" s="27">
        <f t="shared" si="96"/>
        <v>0</v>
      </c>
      <c r="J389" s="27">
        <f t="shared" si="96"/>
        <v>0</v>
      </c>
    </row>
    <row r="390" spans="1:10" ht="26.4" hidden="1">
      <c r="A390" s="115"/>
      <c r="B390" s="126"/>
      <c r="C390" s="114"/>
      <c r="D390" s="24" t="s">
        <v>11</v>
      </c>
      <c r="E390" s="27">
        <f>F390+G390+H390+I390+J390</f>
        <v>0</v>
      </c>
      <c r="F390" s="18">
        <f t="shared" si="96"/>
        <v>0</v>
      </c>
      <c r="G390" s="18">
        <f t="shared" si="96"/>
        <v>0</v>
      </c>
      <c r="H390" s="27">
        <f t="shared" si="96"/>
        <v>0</v>
      </c>
      <c r="I390" s="27">
        <f t="shared" si="96"/>
        <v>0</v>
      </c>
      <c r="J390" s="27">
        <f t="shared" si="96"/>
        <v>0</v>
      </c>
    </row>
    <row r="391" spans="1:10" hidden="1">
      <c r="A391" s="115"/>
      <c r="B391" s="126"/>
      <c r="C391" s="110" t="s">
        <v>46</v>
      </c>
      <c r="D391" s="24" t="s">
        <v>6</v>
      </c>
      <c r="E391" s="25">
        <f t="shared" ref="E391:J391" si="97">E392+E393</f>
        <v>0</v>
      </c>
      <c r="F391" s="12">
        <f t="shared" si="97"/>
        <v>0</v>
      </c>
      <c r="G391" s="12">
        <f t="shared" si="97"/>
        <v>0</v>
      </c>
      <c r="H391" s="25">
        <f t="shared" si="97"/>
        <v>0</v>
      </c>
      <c r="I391" s="25">
        <f t="shared" si="97"/>
        <v>0</v>
      </c>
      <c r="J391" s="25">
        <f t="shared" si="97"/>
        <v>0</v>
      </c>
    </row>
    <row r="392" spans="1:10" ht="39.6" hidden="1">
      <c r="A392" s="115"/>
      <c r="B392" s="126"/>
      <c r="C392" s="113"/>
      <c r="D392" s="24" t="s">
        <v>10</v>
      </c>
      <c r="E392" s="42"/>
      <c r="F392" s="43">
        <f t="shared" ref="F392:J393" si="98">F213</f>
        <v>0</v>
      </c>
      <c r="G392" s="43">
        <f t="shared" si="98"/>
        <v>0</v>
      </c>
      <c r="H392" s="42">
        <f t="shared" si="98"/>
        <v>0</v>
      </c>
      <c r="I392" s="42">
        <f t="shared" si="98"/>
        <v>0</v>
      </c>
      <c r="J392" s="42">
        <f t="shared" si="98"/>
        <v>0</v>
      </c>
    </row>
    <row r="393" spans="1:10" ht="26.4" hidden="1">
      <c r="A393" s="115"/>
      <c r="B393" s="126"/>
      <c r="C393" s="114"/>
      <c r="D393" s="24" t="s">
        <v>11</v>
      </c>
      <c r="E393" s="42">
        <f>F393+G393+H393+I393+J393</f>
        <v>0</v>
      </c>
      <c r="F393" s="43">
        <f t="shared" si="98"/>
        <v>0</v>
      </c>
      <c r="G393" s="43">
        <f t="shared" si="98"/>
        <v>0</v>
      </c>
      <c r="H393" s="42">
        <f t="shared" si="98"/>
        <v>0</v>
      </c>
      <c r="I393" s="42">
        <f t="shared" si="98"/>
        <v>0</v>
      </c>
      <c r="J393" s="42">
        <f t="shared" si="98"/>
        <v>0</v>
      </c>
    </row>
    <row r="394" spans="1:10">
      <c r="A394" s="115"/>
      <c r="B394" s="126"/>
      <c r="C394" s="110" t="s">
        <v>43</v>
      </c>
      <c r="D394" s="34" t="s">
        <v>6</v>
      </c>
      <c r="E394" s="25">
        <f t="shared" ref="E394:J394" si="99">E395+E396</f>
        <v>30</v>
      </c>
      <c r="F394" s="12">
        <f t="shared" si="99"/>
        <v>30</v>
      </c>
      <c r="G394" s="12">
        <f t="shared" si="99"/>
        <v>0</v>
      </c>
      <c r="H394" s="25">
        <f t="shared" si="99"/>
        <v>0</v>
      </c>
      <c r="I394" s="25">
        <f t="shared" si="99"/>
        <v>0</v>
      </c>
      <c r="J394" s="25">
        <f t="shared" si="99"/>
        <v>0</v>
      </c>
    </row>
    <row r="395" spans="1:10" ht="39.6">
      <c r="A395" s="115"/>
      <c r="B395" s="126"/>
      <c r="C395" s="111"/>
      <c r="D395" s="24" t="s">
        <v>10</v>
      </c>
      <c r="E395" s="42">
        <f>F395+G395+H395+I395+J395</f>
        <v>0</v>
      </c>
      <c r="F395" s="43">
        <f t="shared" ref="F395:J396" si="100">F192</f>
        <v>0</v>
      </c>
      <c r="G395" s="43">
        <f t="shared" si="100"/>
        <v>0</v>
      </c>
      <c r="H395" s="42">
        <f t="shared" si="100"/>
        <v>0</v>
      </c>
      <c r="I395" s="42">
        <f t="shared" si="100"/>
        <v>0</v>
      </c>
      <c r="J395" s="42">
        <f t="shared" si="100"/>
        <v>0</v>
      </c>
    </row>
    <row r="396" spans="1:10" ht="27" customHeight="1">
      <c r="A396" s="115"/>
      <c r="B396" s="126"/>
      <c r="C396" s="112"/>
      <c r="D396" s="24" t="s">
        <v>11</v>
      </c>
      <c r="E396" s="42">
        <f>F396+G396+H396+I396+J396</f>
        <v>30</v>
      </c>
      <c r="F396" s="43">
        <f t="shared" si="100"/>
        <v>30</v>
      </c>
      <c r="G396" s="43">
        <f t="shared" si="100"/>
        <v>0</v>
      </c>
      <c r="H396" s="42">
        <f t="shared" si="100"/>
        <v>0</v>
      </c>
      <c r="I396" s="42">
        <f t="shared" si="100"/>
        <v>0</v>
      </c>
      <c r="J396" s="42">
        <f t="shared" si="100"/>
        <v>0</v>
      </c>
    </row>
    <row r="397" spans="1:10" ht="14.4" hidden="1" customHeight="1">
      <c r="A397" s="115"/>
      <c r="B397" s="116"/>
      <c r="C397" s="123" t="s">
        <v>48</v>
      </c>
      <c r="D397" s="34" t="s">
        <v>6</v>
      </c>
      <c r="E397" s="55">
        <f t="shared" ref="E397:J397" si="101">E398+E399</f>
        <v>0</v>
      </c>
      <c r="F397" s="56">
        <f t="shared" si="101"/>
        <v>0</v>
      </c>
      <c r="G397" s="56">
        <f t="shared" si="101"/>
        <v>0</v>
      </c>
      <c r="H397" s="55">
        <f t="shared" si="101"/>
        <v>0</v>
      </c>
      <c r="I397" s="42">
        <f t="shared" si="101"/>
        <v>0</v>
      </c>
      <c r="J397" s="42">
        <f t="shared" si="101"/>
        <v>0</v>
      </c>
    </row>
    <row r="398" spans="1:10" ht="16.2" hidden="1" customHeight="1">
      <c r="A398" s="115"/>
      <c r="B398" s="116"/>
      <c r="C398" s="124"/>
      <c r="D398" s="24" t="s">
        <v>10</v>
      </c>
      <c r="E398" s="42">
        <v>0</v>
      </c>
      <c r="F398" s="43">
        <v>0</v>
      </c>
      <c r="G398" s="43">
        <v>0</v>
      </c>
      <c r="H398" s="42">
        <v>0</v>
      </c>
      <c r="I398" s="42">
        <v>0</v>
      </c>
      <c r="J398" s="42">
        <v>0</v>
      </c>
    </row>
    <row r="399" spans="1:10" ht="17.399999999999999" hidden="1" customHeight="1">
      <c r="A399" s="115"/>
      <c r="B399" s="116"/>
      <c r="C399" s="125"/>
      <c r="D399" s="24" t="s">
        <v>11</v>
      </c>
      <c r="E399" s="42">
        <f>F399+G399+H399+I399+J399</f>
        <v>0</v>
      </c>
      <c r="F399" s="43">
        <v>0</v>
      </c>
      <c r="G399" s="43">
        <v>0</v>
      </c>
      <c r="H399" s="42">
        <v>0</v>
      </c>
      <c r="I399" s="42">
        <v>0</v>
      </c>
      <c r="J399" s="42">
        <v>0</v>
      </c>
    </row>
    <row r="400" spans="1:10" ht="18" hidden="1" customHeight="1">
      <c r="A400" s="115"/>
      <c r="B400" s="116"/>
      <c r="C400" s="116" t="s">
        <v>70</v>
      </c>
      <c r="D400" s="34" t="s">
        <v>6</v>
      </c>
      <c r="E400" s="55">
        <f>E401+E402</f>
        <v>0</v>
      </c>
      <c r="F400" s="56"/>
      <c r="G400" s="56"/>
      <c r="H400" s="42"/>
      <c r="I400" s="42"/>
      <c r="J400" s="42"/>
    </row>
    <row r="401" spans="1:15" ht="16.2" hidden="1" customHeight="1">
      <c r="A401" s="115"/>
      <c r="B401" s="116"/>
      <c r="C401" s="116"/>
      <c r="D401" s="24" t="s">
        <v>10</v>
      </c>
      <c r="E401" s="42"/>
      <c r="F401" s="43"/>
      <c r="G401" s="43"/>
      <c r="H401" s="42"/>
      <c r="I401" s="42"/>
      <c r="J401" s="42"/>
    </row>
    <row r="402" spans="1:15" ht="15" hidden="1" customHeight="1">
      <c r="A402" s="115"/>
      <c r="B402" s="116"/>
      <c r="C402" s="116"/>
      <c r="D402" s="24" t="s">
        <v>11</v>
      </c>
      <c r="E402" s="42">
        <f>F402+G402+H402+I402+J402</f>
        <v>0</v>
      </c>
      <c r="F402" s="43"/>
      <c r="G402" s="43"/>
      <c r="H402" s="42"/>
      <c r="I402" s="42"/>
      <c r="J402" s="42"/>
    </row>
    <row r="403" spans="1:15" s="44" customFormat="1" ht="14.4" customHeight="1">
      <c r="A403" s="107" t="s">
        <v>64</v>
      </c>
      <c r="B403" s="108"/>
      <c r="C403" s="108"/>
      <c r="D403" s="108"/>
      <c r="E403" s="108"/>
      <c r="F403" s="108"/>
      <c r="G403" s="108"/>
      <c r="H403" s="108"/>
      <c r="I403" s="108"/>
      <c r="J403" s="109"/>
      <c r="N403" s="45"/>
      <c r="O403" s="45"/>
    </row>
    <row r="404" spans="1:15" ht="12.75" customHeight="1">
      <c r="A404" s="46" t="s">
        <v>146</v>
      </c>
      <c r="B404" s="47"/>
      <c r="C404" s="47"/>
      <c r="D404" s="47"/>
      <c r="E404" s="48"/>
      <c r="F404" s="49"/>
      <c r="G404" s="49"/>
      <c r="H404" s="47"/>
      <c r="I404" s="47"/>
      <c r="J404" s="47"/>
    </row>
  </sheetData>
  <autoFilter ref="A13:J396">
    <filterColumn colId="0" showButton="0">
      <colorFilter dxfId="0"/>
    </filterColumn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</autoFilter>
  <mergeCells count="374">
    <mergeCell ref="A226:J226"/>
    <mergeCell ref="A222:A225"/>
    <mergeCell ref="B222:B225"/>
    <mergeCell ref="C255:C257"/>
    <mergeCell ref="B236:B238"/>
    <mergeCell ref="C236:C238"/>
    <mergeCell ref="A236:A238"/>
    <mergeCell ref="C239:C241"/>
    <mergeCell ref="C242:C244"/>
    <mergeCell ref="C227:C229"/>
    <mergeCell ref="C264:C266"/>
    <mergeCell ref="A245:A248"/>
    <mergeCell ref="B245:B248"/>
    <mergeCell ref="A249:A251"/>
    <mergeCell ref="A255:A257"/>
    <mergeCell ref="C261:C263"/>
    <mergeCell ref="C249:C251"/>
    <mergeCell ref="C245:C248"/>
    <mergeCell ref="C252:C254"/>
    <mergeCell ref="A261:A263"/>
    <mergeCell ref="C274:C276"/>
    <mergeCell ref="C277:C279"/>
    <mergeCell ref="B274:B276"/>
    <mergeCell ref="C270:C272"/>
    <mergeCell ref="B264:B266"/>
    <mergeCell ref="A239:A241"/>
    <mergeCell ref="B239:B241"/>
    <mergeCell ref="A252:A254"/>
    <mergeCell ref="B252:B254"/>
    <mergeCell ref="B242:B244"/>
    <mergeCell ref="C292:C294"/>
    <mergeCell ref="B286:B288"/>
    <mergeCell ref="A289:A291"/>
    <mergeCell ref="A283:A285"/>
    <mergeCell ref="C289:C291"/>
    <mergeCell ref="B292:B294"/>
    <mergeCell ref="A292:A294"/>
    <mergeCell ref="B280:B282"/>
    <mergeCell ref="C283:C285"/>
    <mergeCell ref="C267:C269"/>
    <mergeCell ref="B277:B279"/>
    <mergeCell ref="C280:C282"/>
    <mergeCell ref="A286:A288"/>
    <mergeCell ref="B283:B285"/>
    <mergeCell ref="C286:C288"/>
    <mergeCell ref="A270:A272"/>
    <mergeCell ref="A267:A269"/>
    <mergeCell ref="K183:M183"/>
    <mergeCell ref="C233:C235"/>
    <mergeCell ref="B255:B257"/>
    <mergeCell ref="B258:B260"/>
    <mergeCell ref="B249:B251"/>
    <mergeCell ref="C222:C225"/>
    <mergeCell ref="K208:M208"/>
    <mergeCell ref="B227:B229"/>
    <mergeCell ref="C230:C232"/>
    <mergeCell ref="B230:B235"/>
    <mergeCell ref="K207:M207"/>
    <mergeCell ref="C215:C217"/>
    <mergeCell ref="K209:M209"/>
    <mergeCell ref="B207:B217"/>
    <mergeCell ref="A277:A279"/>
    <mergeCell ref="A264:A266"/>
    <mergeCell ref="C258:C260"/>
    <mergeCell ref="A242:A244"/>
    <mergeCell ref="B261:B263"/>
    <mergeCell ref="A227:A229"/>
    <mergeCell ref="A218:A220"/>
    <mergeCell ref="B218:B220"/>
    <mergeCell ref="A258:A260"/>
    <mergeCell ref="A273:J273"/>
    <mergeCell ref="B267:B269"/>
    <mergeCell ref="C207:C209"/>
    <mergeCell ref="C213:C214"/>
    <mergeCell ref="A207:A217"/>
    <mergeCell ref="A230:A235"/>
    <mergeCell ref="B270:B272"/>
    <mergeCell ref="C191:C193"/>
    <mergeCell ref="A274:A276"/>
    <mergeCell ref="C197:C199"/>
    <mergeCell ref="A174:A177"/>
    <mergeCell ref="A179:A181"/>
    <mergeCell ref="B174:B177"/>
    <mergeCell ref="C174:C177"/>
    <mergeCell ref="B179:B181"/>
    <mergeCell ref="C179:C181"/>
    <mergeCell ref="C218:C220"/>
    <mergeCell ref="C205:C206"/>
    <mergeCell ref="C210:C212"/>
    <mergeCell ref="A182:A206"/>
    <mergeCell ref="A178:J178"/>
    <mergeCell ref="C182:C184"/>
    <mergeCell ref="C185:C187"/>
    <mergeCell ref="C188:C190"/>
    <mergeCell ref="C203:C204"/>
    <mergeCell ref="C194:C196"/>
    <mergeCell ref="C200:C202"/>
    <mergeCell ref="K181:M181"/>
    <mergeCell ref="K182:M182"/>
    <mergeCell ref="K180:M180"/>
    <mergeCell ref="A169:J169"/>
    <mergeCell ref="K178:M178"/>
    <mergeCell ref="K179:M179"/>
    <mergeCell ref="C170:C173"/>
    <mergeCell ref="A170:A173"/>
    <mergeCell ref="B170:B173"/>
    <mergeCell ref="B182:B206"/>
    <mergeCell ref="B165:B168"/>
    <mergeCell ref="C165:C168"/>
    <mergeCell ref="B148:B150"/>
    <mergeCell ref="K165:M165"/>
    <mergeCell ref="K166:M166"/>
    <mergeCell ref="K167:M167"/>
    <mergeCell ref="K168:M168"/>
    <mergeCell ref="B159:B161"/>
    <mergeCell ref="C162:C164"/>
    <mergeCell ref="A165:A168"/>
    <mergeCell ref="B155:B158"/>
    <mergeCell ref="C151:C154"/>
    <mergeCell ref="K155:M155"/>
    <mergeCell ref="C155:C158"/>
    <mergeCell ref="K158:M158"/>
    <mergeCell ref="K156:M156"/>
    <mergeCell ref="K157:M157"/>
    <mergeCell ref="A162:A164"/>
    <mergeCell ref="B162:B164"/>
    <mergeCell ref="A159:A161"/>
    <mergeCell ref="C159:C161"/>
    <mergeCell ref="K151:M151"/>
    <mergeCell ref="K152:M152"/>
    <mergeCell ref="K154:M154"/>
    <mergeCell ref="K153:M153"/>
    <mergeCell ref="A155:A158"/>
    <mergeCell ref="H111:H124"/>
    <mergeCell ref="I111:I124"/>
    <mergeCell ref="A143:A145"/>
    <mergeCell ref="A151:A154"/>
    <mergeCell ref="B151:B154"/>
    <mergeCell ref="B146:B147"/>
    <mergeCell ref="A146:A147"/>
    <mergeCell ref="A148:A150"/>
    <mergeCell ref="B143:B145"/>
    <mergeCell ref="F111:F124"/>
    <mergeCell ref="J111:J124"/>
    <mergeCell ref="C143:C145"/>
    <mergeCell ref="C148:C150"/>
    <mergeCell ref="C146:C147"/>
    <mergeCell ref="K111:M124"/>
    <mergeCell ref="E111:E124"/>
    <mergeCell ref="K129:M129"/>
    <mergeCell ref="G111:G124"/>
    <mergeCell ref="D111:D124"/>
    <mergeCell ref="C134:C136"/>
    <mergeCell ref="C130:C133"/>
    <mergeCell ref="K128:M128"/>
    <mergeCell ref="K130:M130"/>
    <mergeCell ref="K131:M131"/>
    <mergeCell ref="K132:M132"/>
    <mergeCell ref="K93:M93"/>
    <mergeCell ref="K97:M97"/>
    <mergeCell ref="K127:M127"/>
    <mergeCell ref="K98:M98"/>
    <mergeCell ref="K125:M125"/>
    <mergeCell ref="K126:M126"/>
    <mergeCell ref="K102:M102"/>
    <mergeCell ref="K106:M106"/>
    <mergeCell ref="K90:M90"/>
    <mergeCell ref="K91:M91"/>
    <mergeCell ref="A108:A110"/>
    <mergeCell ref="B108:B110"/>
    <mergeCell ref="C108:C110"/>
    <mergeCell ref="K92:M92"/>
    <mergeCell ref="K95:M95"/>
    <mergeCell ref="K94:M94"/>
    <mergeCell ref="A101:A107"/>
    <mergeCell ref="B101:B107"/>
    <mergeCell ref="K72:M72"/>
    <mergeCell ref="K55:M55"/>
    <mergeCell ref="K57:M57"/>
    <mergeCell ref="K58:M58"/>
    <mergeCell ref="A111:A142"/>
    <mergeCell ref="B130:B142"/>
    <mergeCell ref="C140:C142"/>
    <mergeCell ref="C137:C139"/>
    <mergeCell ref="B111:B129"/>
    <mergeCell ref="C111:C127"/>
    <mergeCell ref="C34:C39"/>
    <mergeCell ref="C20:C25"/>
    <mergeCell ref="K77:M77"/>
    <mergeCell ref="K79:M79"/>
    <mergeCell ref="K80:M80"/>
    <mergeCell ref="K81:M81"/>
    <mergeCell ref="K25:M25"/>
    <mergeCell ref="K32:M32"/>
    <mergeCell ref="K59:M59"/>
    <mergeCell ref="K60:M60"/>
    <mergeCell ref="K20:M20"/>
    <mergeCell ref="K11:M11"/>
    <mergeCell ref="K24:M24"/>
    <mergeCell ref="K30:M30"/>
    <mergeCell ref="K31:M31"/>
    <mergeCell ref="C40:C43"/>
    <mergeCell ref="K33:M33"/>
    <mergeCell ref="K37:M37"/>
    <mergeCell ref="C26:C28"/>
    <mergeCell ref="C29:C31"/>
    <mergeCell ref="I2:J2"/>
    <mergeCell ref="F3:J4"/>
    <mergeCell ref="A7:M7"/>
    <mergeCell ref="A8:M8"/>
    <mergeCell ref="E10:E11"/>
    <mergeCell ref="F10:J10"/>
    <mergeCell ref="K10:M10"/>
    <mergeCell ref="K34:M34"/>
    <mergeCell ref="K42:M42"/>
    <mergeCell ref="K39:M39"/>
    <mergeCell ref="K18:M18"/>
    <mergeCell ref="K22:M22"/>
    <mergeCell ref="K26:M26"/>
    <mergeCell ref="K28:M28"/>
    <mergeCell ref="K38:M38"/>
    <mergeCell ref="K23:M23"/>
    <mergeCell ref="K21:M21"/>
    <mergeCell ref="A14:A49"/>
    <mergeCell ref="B14:B49"/>
    <mergeCell ref="K9:M9"/>
    <mergeCell ref="B9:B11"/>
    <mergeCell ref="K19:M19"/>
    <mergeCell ref="K13:M13"/>
    <mergeCell ref="A13:J13"/>
    <mergeCell ref="C9:C11"/>
    <mergeCell ref="C14:C19"/>
    <mergeCell ref="K16:M16"/>
    <mergeCell ref="E9:J9"/>
    <mergeCell ref="K12:M12"/>
    <mergeCell ref="K17:M17"/>
    <mergeCell ref="K14:M14"/>
    <mergeCell ref="K15:M15"/>
    <mergeCell ref="D9:D11"/>
    <mergeCell ref="C71:C76"/>
    <mergeCell ref="K35:M35"/>
    <mergeCell ref="K36:M36"/>
    <mergeCell ref="K67:M67"/>
    <mergeCell ref="K74:M74"/>
    <mergeCell ref="K66:M66"/>
    <mergeCell ref="K52:M52"/>
    <mergeCell ref="K69:M69"/>
    <mergeCell ref="C50:C55"/>
    <mergeCell ref="K51:M51"/>
    <mergeCell ref="C47:C49"/>
    <mergeCell ref="K43:M43"/>
    <mergeCell ref="K40:M40"/>
    <mergeCell ref="K41:M41"/>
    <mergeCell ref="K50:M50"/>
    <mergeCell ref="K46:M46"/>
    <mergeCell ref="C44:C46"/>
    <mergeCell ref="C56:C61"/>
    <mergeCell ref="K54:M54"/>
    <mergeCell ref="K89:M89"/>
    <mergeCell ref="K65:M65"/>
    <mergeCell ref="C83:C88"/>
    <mergeCell ref="K68:M68"/>
    <mergeCell ref="C77:C82"/>
    <mergeCell ref="C62:C64"/>
    <mergeCell ref="C65:C68"/>
    <mergeCell ref="K75:M75"/>
    <mergeCell ref="A50:A100"/>
    <mergeCell ref="B50:B100"/>
    <mergeCell ref="C89:C94"/>
    <mergeCell ref="K78:M78"/>
    <mergeCell ref="K96:M96"/>
    <mergeCell ref="K76:M76"/>
    <mergeCell ref="K73:M73"/>
    <mergeCell ref="K61:M61"/>
    <mergeCell ref="K56:M56"/>
    <mergeCell ref="K84:M84"/>
    <mergeCell ref="C101:C107"/>
    <mergeCell ref="K101:M101"/>
    <mergeCell ref="K105:M105"/>
    <mergeCell ref="C95:C100"/>
    <mergeCell ref="K104:M104"/>
    <mergeCell ref="K107:M107"/>
    <mergeCell ref="K99:M99"/>
    <mergeCell ref="K100:M100"/>
    <mergeCell ref="K70:M70"/>
    <mergeCell ref="K45:M45"/>
    <mergeCell ref="K88:M88"/>
    <mergeCell ref="K83:M83"/>
    <mergeCell ref="K86:M86"/>
    <mergeCell ref="K85:M85"/>
    <mergeCell ref="K87:M87"/>
    <mergeCell ref="K53:M53"/>
    <mergeCell ref="K82:M82"/>
    <mergeCell ref="K71:M71"/>
    <mergeCell ref="A304:A306"/>
    <mergeCell ref="C295:C297"/>
    <mergeCell ref="B295:B303"/>
    <mergeCell ref="C301:C303"/>
    <mergeCell ref="C304:C306"/>
    <mergeCell ref="C298:C300"/>
    <mergeCell ref="B304:B306"/>
    <mergeCell ref="B289:B291"/>
    <mergeCell ref="A280:A282"/>
    <mergeCell ref="C358:C360"/>
    <mergeCell ref="A349:A352"/>
    <mergeCell ref="B349:B352"/>
    <mergeCell ref="C349:C352"/>
    <mergeCell ref="A358:A360"/>
    <mergeCell ref="B358:B360"/>
    <mergeCell ref="B354:B357"/>
    <mergeCell ref="C354:C357"/>
    <mergeCell ref="A330:A332"/>
    <mergeCell ref="B312:B315"/>
    <mergeCell ref="A316:A318"/>
    <mergeCell ref="A312:A315"/>
    <mergeCell ref="C316:C318"/>
    <mergeCell ref="C312:C315"/>
    <mergeCell ref="N336:P336"/>
    <mergeCell ref="A326:J326"/>
    <mergeCell ref="C319:C321"/>
    <mergeCell ref="A319:A321"/>
    <mergeCell ref="B319:B321"/>
    <mergeCell ref="C330:C332"/>
    <mergeCell ref="B322:B325"/>
    <mergeCell ref="A327:A329"/>
    <mergeCell ref="A336:A341"/>
    <mergeCell ref="C327:C329"/>
    <mergeCell ref="A295:A303"/>
    <mergeCell ref="A333:A335"/>
    <mergeCell ref="A307:J307"/>
    <mergeCell ref="C308:C311"/>
    <mergeCell ref="A322:A325"/>
    <mergeCell ref="B316:B318"/>
    <mergeCell ref="B308:B311"/>
    <mergeCell ref="A308:A311"/>
    <mergeCell ref="C322:C325"/>
    <mergeCell ref="B330:B332"/>
    <mergeCell ref="B333:B335"/>
    <mergeCell ref="C333:C335"/>
    <mergeCell ref="B327:B329"/>
    <mergeCell ref="A354:A357"/>
    <mergeCell ref="A353:J353"/>
    <mergeCell ref="C336:C341"/>
    <mergeCell ref="A343:A347"/>
    <mergeCell ref="B343:B347"/>
    <mergeCell ref="C343:C347"/>
    <mergeCell ref="A348:C348"/>
    <mergeCell ref="B336:B341"/>
    <mergeCell ref="A342:J342"/>
    <mergeCell ref="B364:B366"/>
    <mergeCell ref="C364:C366"/>
    <mergeCell ref="B361:B363"/>
    <mergeCell ref="C361:C363"/>
    <mergeCell ref="A361:A363"/>
    <mergeCell ref="A364:A366"/>
    <mergeCell ref="C376:C378"/>
    <mergeCell ref="C373:C375"/>
    <mergeCell ref="C367:C369"/>
    <mergeCell ref="C370:C372"/>
    <mergeCell ref="B397:B399"/>
    <mergeCell ref="C397:C399"/>
    <mergeCell ref="B367:B396"/>
    <mergeCell ref="C379:C381"/>
    <mergeCell ref="C391:C393"/>
    <mergeCell ref="A403:J403"/>
    <mergeCell ref="C382:C384"/>
    <mergeCell ref="C385:C387"/>
    <mergeCell ref="C394:C396"/>
    <mergeCell ref="A397:A399"/>
    <mergeCell ref="B400:B402"/>
    <mergeCell ref="A400:A402"/>
    <mergeCell ref="A367:A396"/>
    <mergeCell ref="C400:C402"/>
    <mergeCell ref="C388:C390"/>
  </mergeCells>
  <phoneticPr fontId="0" type="noConversion"/>
  <pageMargins left="0.78740157480314965" right="0.78740157480314965" top="0.19685039370078741" bottom="0.15748031496062992" header="0" footer="0"/>
  <pageSetup paperSize="9" scale="95" orientation="landscape" verticalDpi="300" r:id="rId1"/>
  <headerFooter alignWithMargins="0"/>
  <cellWatches>
    <cellWatch r="E294"/>
  </cellWatches>
</worksheet>
</file>

<file path=xl/worksheets/sheet2.xml><?xml version="1.0" encoding="utf-8"?>
<worksheet xmlns="http://schemas.openxmlformats.org/spreadsheetml/2006/main" xmlns:r="http://schemas.openxmlformats.org/officeDocument/2006/relationships">
  <dimension ref="B1:E11"/>
  <sheetViews>
    <sheetView showGridLines="0" workbookViewId="0"/>
  </sheetViews>
  <sheetFormatPr defaultRowHeight="13.2"/>
  <cols>
    <col min="1" max="1" width="1.109375" customWidth="1"/>
    <col min="2" max="2" width="64.44140625" customWidth="1"/>
    <col min="3" max="3" width="1.5546875" customWidth="1"/>
    <col min="4" max="4" width="5.5546875" customWidth="1"/>
    <col min="5" max="5" width="16" customWidth="1"/>
  </cols>
  <sheetData>
    <row r="1" spans="2:5" ht="26.4">
      <c r="B1" s="89" t="s">
        <v>150</v>
      </c>
      <c r="C1" s="90"/>
      <c r="D1" s="97"/>
      <c r="E1" s="97"/>
    </row>
    <row r="2" spans="2:5">
      <c r="B2" s="89" t="s">
        <v>151</v>
      </c>
      <c r="C2" s="90"/>
      <c r="D2" s="97"/>
      <c r="E2" s="97"/>
    </row>
    <row r="3" spans="2:5">
      <c r="B3" s="91"/>
      <c r="C3" s="91"/>
      <c r="D3" s="98"/>
      <c r="E3" s="98"/>
    </row>
    <row r="4" spans="2:5" ht="39.6">
      <c r="B4" s="92" t="s">
        <v>152</v>
      </c>
      <c r="C4" s="91"/>
      <c r="D4" s="98"/>
      <c r="E4" s="98"/>
    </row>
    <row r="5" spans="2:5">
      <c r="B5" s="91"/>
      <c r="C5" s="91"/>
      <c r="D5" s="98"/>
      <c r="E5" s="98"/>
    </row>
    <row r="6" spans="2:5" ht="26.4">
      <c r="B6" s="89" t="s">
        <v>153</v>
      </c>
      <c r="C6" s="90"/>
      <c r="D6" s="97"/>
      <c r="E6" s="99" t="s">
        <v>154</v>
      </c>
    </row>
    <row r="7" spans="2:5" ht="13.8" thickBot="1">
      <c r="B7" s="91"/>
      <c r="C7" s="91"/>
      <c r="D7" s="98"/>
      <c r="E7" s="98"/>
    </row>
    <row r="8" spans="2:5" ht="52.8">
      <c r="B8" s="93" t="s">
        <v>155</v>
      </c>
      <c r="C8" s="94"/>
      <c r="D8" s="100"/>
      <c r="E8" s="101">
        <v>1</v>
      </c>
    </row>
    <row r="9" spans="2:5" ht="13.8" thickBot="1">
      <c r="B9" s="95"/>
      <c r="C9" s="96"/>
      <c r="D9" s="102"/>
      <c r="E9" s="103" t="s">
        <v>156</v>
      </c>
    </row>
    <row r="10" spans="2:5">
      <c r="B10" s="91"/>
      <c r="C10" s="91"/>
      <c r="D10" s="98"/>
      <c r="E10" s="98"/>
    </row>
    <row r="11" spans="2:5">
      <c r="B11" s="91"/>
      <c r="C11" s="91"/>
      <c r="D11" s="98"/>
      <c r="E11" s="98"/>
    </row>
  </sheetData>
  <phoneticPr fontId="10" type="noConversion"/>
  <hyperlinks>
    <hyperlink ref="E9" location="'Лист3'!A13:J398" display="'Лист3'!A13:J39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Отчет о совместимости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BerezinaLM</cp:lastModifiedBy>
  <cp:lastPrinted>2016-09-22T10:21:24Z</cp:lastPrinted>
  <dcterms:created xsi:type="dcterms:W3CDTF">1996-10-08T23:32:33Z</dcterms:created>
  <dcterms:modified xsi:type="dcterms:W3CDTF">2016-09-22T10:25:49Z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1431547801</vt:i4>
  </property>
  <property fmtid="{D5CDD505-2E9C-101B-9397-08002B2CF9AE}" pid="3" name="_NewReviewCycle">
    <vt:lpwstr/>
  </property>
  <property fmtid="{D5CDD505-2E9C-101B-9397-08002B2CF9AE}" pid="4" name="_EmailSubject">
    <vt:lpwstr>перечень программных мероприятий культура</vt:lpwstr>
  </property>
  <property fmtid="{D5CDD505-2E9C-101B-9397-08002B2CF9AE}" pid="5" name="_AuthorEmail">
    <vt:lpwstr>kravchenkonl@oktregion.ru</vt:lpwstr>
  </property>
  <property fmtid="{D5CDD505-2E9C-101B-9397-08002B2CF9AE}" pid="6" name="_AuthorEmailDisplayName">
    <vt:lpwstr>Кравченко Н.Л.</vt:lpwstr>
  </property>
  <property fmtid="{D5CDD505-2E9C-101B-9397-08002B2CF9AE}" pid="7" name="_ReviewingToolsShownOnce">
    <vt:lpwstr/>
  </property>
</Properties>
</file>